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2020" sheetId="2" r:id="rId1"/>
  </sheets>
  <definedNames>
    <definedName name="_xlnm.Print_Titles" localSheetId="0">'2020'!$7:$7</definedName>
  </definedNames>
  <calcPr calcId="124519"/>
</workbook>
</file>

<file path=xl/calcChain.xml><?xml version="1.0" encoding="utf-8"?>
<calcChain xmlns="http://schemas.openxmlformats.org/spreadsheetml/2006/main">
  <c r="AJ34" i="2"/>
  <c r="AK33"/>
  <c r="AJ33"/>
  <c r="AJ32" s="1"/>
  <c r="AJ31" s="1"/>
  <c r="AK32"/>
  <c r="AK31" s="1"/>
  <c r="AJ30"/>
  <c r="AJ29" s="1"/>
  <c r="AJ28" s="1"/>
  <c r="AJ27" s="1"/>
  <c r="AK29"/>
  <c r="AK28"/>
  <c r="AK27" s="1"/>
  <c r="AK26" s="1"/>
  <c r="AJ25"/>
  <c r="AK24"/>
  <c r="AJ24"/>
  <c r="AJ23" s="1"/>
  <c r="AK23"/>
  <c r="AJ22"/>
  <c r="AJ21"/>
  <c r="AJ20" s="1"/>
  <c r="AJ19" s="1"/>
  <c r="AK20"/>
  <c r="AK19" s="1"/>
  <c r="AK18" s="1"/>
  <c r="AK17" s="1"/>
  <c r="AJ16"/>
  <c r="AJ15" s="1"/>
  <c r="AK15"/>
  <c r="AJ14"/>
  <c r="AJ13" s="1"/>
  <c r="AK13"/>
  <c r="AK12" s="1"/>
  <c r="AK11" s="1"/>
  <c r="AJ10"/>
  <c r="AJ9"/>
  <c r="AJ8" s="1"/>
  <c r="AK8"/>
  <c r="AF34"/>
  <c r="AF33" s="1"/>
  <c r="AF32" s="1"/>
  <c r="AF31" s="1"/>
  <c r="AG33"/>
  <c r="AG32"/>
  <c r="AG31" s="1"/>
  <c r="AF30"/>
  <c r="AF29" s="1"/>
  <c r="AF28" s="1"/>
  <c r="AF27" s="1"/>
  <c r="AG29"/>
  <c r="AG28" s="1"/>
  <c r="AG27" s="1"/>
  <c r="AF25"/>
  <c r="AF24" s="1"/>
  <c r="AF23" s="1"/>
  <c r="AG24"/>
  <c r="AG23"/>
  <c r="AF22"/>
  <c r="AF21"/>
  <c r="AG20"/>
  <c r="AG19" s="1"/>
  <c r="AG18" s="1"/>
  <c r="AG17" s="1"/>
  <c r="AF20"/>
  <c r="AF19" s="1"/>
  <c r="AF16"/>
  <c r="AF15" s="1"/>
  <c r="AG15"/>
  <c r="AF14"/>
  <c r="AG13"/>
  <c r="AG12" s="1"/>
  <c r="AG11" s="1"/>
  <c r="AF13"/>
  <c r="AF12" s="1"/>
  <c r="AF11" s="1"/>
  <c r="AF10"/>
  <c r="AF9"/>
  <c r="AG8"/>
  <c r="AF8"/>
  <c r="N34"/>
  <c r="N33" s="1"/>
  <c r="N32" s="1"/>
  <c r="N31" s="1"/>
  <c r="O33"/>
  <c r="O32"/>
  <c r="O31" s="1"/>
  <c r="N30"/>
  <c r="N29" s="1"/>
  <c r="N28" s="1"/>
  <c r="N27" s="1"/>
  <c r="O29"/>
  <c r="O28" s="1"/>
  <c r="O27" s="1"/>
  <c r="O26" s="1"/>
  <c r="N25"/>
  <c r="N24" s="1"/>
  <c r="N23" s="1"/>
  <c r="O24"/>
  <c r="O23"/>
  <c r="N22"/>
  <c r="O21"/>
  <c r="N21"/>
  <c r="N20" s="1"/>
  <c r="N19" s="1"/>
  <c r="O20"/>
  <c r="O19" s="1"/>
  <c r="O18" s="1"/>
  <c r="O17" s="1"/>
  <c r="N16"/>
  <c r="N15" s="1"/>
  <c r="O15"/>
  <c r="N14"/>
  <c r="N13" s="1"/>
  <c r="O13"/>
  <c r="O12" s="1"/>
  <c r="O11" s="1"/>
  <c r="N10"/>
  <c r="N9"/>
  <c r="N8" s="1"/>
  <c r="O8"/>
  <c r="O35" s="1"/>
  <c r="J34"/>
  <c r="K33"/>
  <c r="K32" s="1"/>
  <c r="K31" s="1"/>
  <c r="J33"/>
  <c r="J32" s="1"/>
  <c r="J31" s="1"/>
  <c r="J30"/>
  <c r="J29" s="1"/>
  <c r="J28" s="1"/>
  <c r="J27" s="1"/>
  <c r="J26" s="1"/>
  <c r="K29"/>
  <c r="K28" s="1"/>
  <c r="K27" s="1"/>
  <c r="J25"/>
  <c r="J24" s="1"/>
  <c r="J23" s="1"/>
  <c r="K24"/>
  <c r="K23"/>
  <c r="J22"/>
  <c r="K21"/>
  <c r="K20" s="1"/>
  <c r="K19" s="1"/>
  <c r="K18" s="1"/>
  <c r="K17" s="1"/>
  <c r="J21"/>
  <c r="J20" s="1"/>
  <c r="J19" s="1"/>
  <c r="J16"/>
  <c r="J15" s="1"/>
  <c r="K15"/>
  <c r="J14"/>
  <c r="J13" s="1"/>
  <c r="J12" s="1"/>
  <c r="J11" s="1"/>
  <c r="K13"/>
  <c r="K12" s="1"/>
  <c r="K11" s="1"/>
  <c r="J10"/>
  <c r="J9"/>
  <c r="J8" s="1"/>
  <c r="K8"/>
  <c r="AP34"/>
  <c r="AP33" s="1"/>
  <c r="AP32" s="1"/>
  <c r="AP31" s="1"/>
  <c r="AQ33"/>
  <c r="AQ32" s="1"/>
  <c r="AQ31" s="1"/>
  <c r="AP30"/>
  <c r="AP29" s="1"/>
  <c r="AP28" s="1"/>
  <c r="AP27" s="1"/>
  <c r="AQ29"/>
  <c r="AQ28"/>
  <c r="AQ27" s="1"/>
  <c r="AP25"/>
  <c r="AP24" s="1"/>
  <c r="AP23" s="1"/>
  <c r="AQ24"/>
  <c r="AQ23"/>
  <c r="AP22"/>
  <c r="AQ20"/>
  <c r="AQ19" s="1"/>
  <c r="AP21"/>
  <c r="AP20" s="1"/>
  <c r="AP19" s="1"/>
  <c r="AP16"/>
  <c r="AP15" s="1"/>
  <c r="AQ15"/>
  <c r="AP14"/>
  <c r="AP13" s="1"/>
  <c r="AQ13"/>
  <c r="AP10"/>
  <c r="AP9"/>
  <c r="AQ8"/>
  <c r="AP8"/>
  <c r="AN34"/>
  <c r="AN33" s="1"/>
  <c r="AN32" s="1"/>
  <c r="AN31" s="1"/>
  <c r="AO33"/>
  <c r="AO32" s="1"/>
  <c r="AO31" s="1"/>
  <c r="AN30"/>
  <c r="AN29" s="1"/>
  <c r="AN28" s="1"/>
  <c r="AN27" s="1"/>
  <c r="AO29"/>
  <c r="AO28" s="1"/>
  <c r="AO27" s="1"/>
  <c r="AN25"/>
  <c r="AN24" s="1"/>
  <c r="AN23" s="1"/>
  <c r="AO24"/>
  <c r="AO23" s="1"/>
  <c r="AN22"/>
  <c r="AN21"/>
  <c r="AN20" s="1"/>
  <c r="AN19" s="1"/>
  <c r="AO20"/>
  <c r="AO19" s="1"/>
  <c r="AO15"/>
  <c r="AO13"/>
  <c r="AN10"/>
  <c r="AN9"/>
  <c r="AN8" s="1"/>
  <c r="AO8"/>
  <c r="M21"/>
  <c r="I21"/>
  <c r="AK35" l="1"/>
  <c r="AJ12"/>
  <c r="AJ11" s="1"/>
  <c r="AJ35" s="1"/>
  <c r="AJ18"/>
  <c r="AJ17" s="1"/>
  <c r="AJ26"/>
  <c r="AG26"/>
  <c r="AG35" s="1"/>
  <c r="AF18"/>
  <c r="AF17" s="1"/>
  <c r="AF26"/>
  <c r="AF35" s="1"/>
  <c r="N12"/>
  <c r="N11" s="1"/>
  <c r="N35" s="1"/>
  <c r="N18"/>
  <c r="N17" s="1"/>
  <c r="N26"/>
  <c r="K26"/>
  <c r="K35" s="1"/>
  <c r="J18"/>
  <c r="J17" s="1"/>
  <c r="J35" s="1"/>
  <c r="AQ26"/>
  <c r="AQ18"/>
  <c r="AQ17" s="1"/>
  <c r="AQ12"/>
  <c r="AQ11" s="1"/>
  <c r="AO26"/>
  <c r="AP26"/>
  <c r="AP18"/>
  <c r="AP17" s="1"/>
  <c r="AO18"/>
  <c r="AO17" s="1"/>
  <c r="AO35" s="1"/>
  <c r="AP12"/>
  <c r="AP11" s="1"/>
  <c r="AO12"/>
  <c r="AO11" s="1"/>
  <c r="AN26"/>
  <c r="AN18"/>
  <c r="AN17" s="1"/>
  <c r="AN14"/>
  <c r="AN13" s="1"/>
  <c r="AN16"/>
  <c r="AN15" s="1"/>
  <c r="AL21"/>
  <c r="AL20" s="1"/>
  <c r="AL19" s="1"/>
  <c r="AL34"/>
  <c r="AL33" s="1"/>
  <c r="AL32" s="1"/>
  <c r="AL31" s="1"/>
  <c r="AL30"/>
  <c r="AL29" s="1"/>
  <c r="AL28" s="1"/>
  <c r="AL27" s="1"/>
  <c r="AL25"/>
  <c r="AL24" s="1"/>
  <c r="AL23" s="1"/>
  <c r="AL22"/>
  <c r="AL10"/>
  <c r="AL9"/>
  <c r="AH34"/>
  <c r="AH33" s="1"/>
  <c r="AH32" s="1"/>
  <c r="AH31" s="1"/>
  <c r="AH30"/>
  <c r="AH25"/>
  <c r="AH24" s="1"/>
  <c r="AH23" s="1"/>
  <c r="AH22"/>
  <c r="AH16"/>
  <c r="AH15" s="1"/>
  <c r="AH14"/>
  <c r="AH10"/>
  <c r="AH9"/>
  <c r="AH8" s="1"/>
  <c r="AH21"/>
  <c r="AH20" s="1"/>
  <c r="AH19" s="1"/>
  <c r="AE15"/>
  <c r="AD34"/>
  <c r="AD33" s="1"/>
  <c r="AD32" s="1"/>
  <c r="AD31" s="1"/>
  <c r="AD30"/>
  <c r="AD29" s="1"/>
  <c r="AD28" s="1"/>
  <c r="AD27" s="1"/>
  <c r="AD25"/>
  <c r="AD24" s="1"/>
  <c r="AD23" s="1"/>
  <c r="AD22"/>
  <c r="AD16"/>
  <c r="AD15" s="1"/>
  <c r="AD14"/>
  <c r="AD13" s="1"/>
  <c r="AD10"/>
  <c r="AD9"/>
  <c r="AB21"/>
  <c r="AB20" s="1"/>
  <c r="AB19" s="1"/>
  <c r="AC15"/>
  <c r="AB34"/>
  <c r="AB33" s="1"/>
  <c r="AB32" s="1"/>
  <c r="AB31" s="1"/>
  <c r="AB30"/>
  <c r="AB29" s="1"/>
  <c r="AB28" s="1"/>
  <c r="AB27" s="1"/>
  <c r="AB25"/>
  <c r="AB22"/>
  <c r="AB14"/>
  <c r="AB13" s="1"/>
  <c r="AB10"/>
  <c r="AB8" s="1"/>
  <c r="AB9"/>
  <c r="AA20"/>
  <c r="AA19" s="1"/>
  <c r="AA13"/>
  <c r="Y15"/>
  <c r="Y13"/>
  <c r="W13"/>
  <c r="U20"/>
  <c r="U19" s="1"/>
  <c r="S20"/>
  <c r="S19" s="1"/>
  <c r="S13"/>
  <c r="Q15"/>
  <c r="Q13"/>
  <c r="M13"/>
  <c r="I20"/>
  <c r="I19" s="1"/>
  <c r="G33"/>
  <c r="G32" s="1"/>
  <c r="G31" s="1"/>
  <c r="I33"/>
  <c r="M33"/>
  <c r="M32" s="1"/>
  <c r="M31" s="1"/>
  <c r="Q33"/>
  <c r="Q32" s="1"/>
  <c r="Q31" s="1"/>
  <c r="S33"/>
  <c r="S32" s="1"/>
  <c r="S31" s="1"/>
  <c r="U33"/>
  <c r="U32" s="1"/>
  <c r="U31" s="1"/>
  <c r="W33"/>
  <c r="W32" s="1"/>
  <c r="W31" s="1"/>
  <c r="Y33"/>
  <c r="Y32" s="1"/>
  <c r="Y31" s="1"/>
  <c r="AA33"/>
  <c r="AA32" s="1"/>
  <c r="AA31" s="1"/>
  <c r="AC33"/>
  <c r="AC32" s="1"/>
  <c r="AC31" s="1"/>
  <c r="AE33"/>
  <c r="AE32" s="1"/>
  <c r="AE31" s="1"/>
  <c r="AI33"/>
  <c r="AI32" s="1"/>
  <c r="AI31" s="1"/>
  <c r="AM33"/>
  <c r="AM32" s="1"/>
  <c r="AM31" s="1"/>
  <c r="AR33"/>
  <c r="AR32" s="1"/>
  <c r="AR31" s="1"/>
  <c r="I32"/>
  <c r="I31" s="1"/>
  <c r="G29"/>
  <c r="G28" s="1"/>
  <c r="G27" s="1"/>
  <c r="I29"/>
  <c r="I28" s="1"/>
  <c r="I27" s="1"/>
  <c r="M29"/>
  <c r="M28" s="1"/>
  <c r="M27" s="1"/>
  <c r="Q29"/>
  <c r="Q28" s="1"/>
  <c r="Q27" s="1"/>
  <c r="S29"/>
  <c r="U29"/>
  <c r="W29"/>
  <c r="W28" s="1"/>
  <c r="W27" s="1"/>
  <c r="Y29"/>
  <c r="Y28" s="1"/>
  <c r="Y27" s="1"/>
  <c r="AA29"/>
  <c r="AA28" s="1"/>
  <c r="AA27" s="1"/>
  <c r="AC29"/>
  <c r="AC28" s="1"/>
  <c r="AC27" s="1"/>
  <c r="AE29"/>
  <c r="AE28" s="1"/>
  <c r="AE27" s="1"/>
  <c r="AH29"/>
  <c r="AH28" s="1"/>
  <c r="AH27" s="1"/>
  <c r="AI29"/>
  <c r="AI28" s="1"/>
  <c r="AI27" s="1"/>
  <c r="AM29"/>
  <c r="AM28" s="1"/>
  <c r="AM27" s="1"/>
  <c r="AR29"/>
  <c r="AR28" s="1"/>
  <c r="AR27" s="1"/>
  <c r="S28"/>
  <c r="S27" s="1"/>
  <c r="U28"/>
  <c r="U27" s="1"/>
  <c r="G24"/>
  <c r="G23" s="1"/>
  <c r="I24"/>
  <c r="M24"/>
  <c r="M23" s="1"/>
  <c r="Q24"/>
  <c r="Q23" s="1"/>
  <c r="S24"/>
  <c r="S23" s="1"/>
  <c r="U24"/>
  <c r="U23" s="1"/>
  <c r="W24"/>
  <c r="W23" s="1"/>
  <c r="Y24"/>
  <c r="Y23" s="1"/>
  <c r="AA24"/>
  <c r="AA23" s="1"/>
  <c r="AB24"/>
  <c r="AB23" s="1"/>
  <c r="AC24"/>
  <c r="AC23" s="1"/>
  <c r="AE24"/>
  <c r="AE23" s="1"/>
  <c r="AI24"/>
  <c r="AM24"/>
  <c r="AM23" s="1"/>
  <c r="AR24"/>
  <c r="AR23" s="1"/>
  <c r="I23"/>
  <c r="AI23"/>
  <c r="M20"/>
  <c r="M19" s="1"/>
  <c r="Q20"/>
  <c r="Q19" s="1"/>
  <c r="W20"/>
  <c r="W19" s="1"/>
  <c r="Y20"/>
  <c r="Y19" s="1"/>
  <c r="AI20"/>
  <c r="AI19" s="1"/>
  <c r="AI18" s="1"/>
  <c r="AI17" s="1"/>
  <c r="AM20"/>
  <c r="AM19" s="1"/>
  <c r="AR20"/>
  <c r="AR19" s="1"/>
  <c r="M15"/>
  <c r="S15"/>
  <c r="U15"/>
  <c r="W15"/>
  <c r="AA15"/>
  <c r="AI15"/>
  <c r="AR15"/>
  <c r="U13"/>
  <c r="AC13"/>
  <c r="AC12" s="1"/>
  <c r="AC11" s="1"/>
  <c r="AE13"/>
  <c r="AH13"/>
  <c r="AI13"/>
  <c r="AR13"/>
  <c r="G8"/>
  <c r="I8"/>
  <c r="M8"/>
  <c r="Q8"/>
  <c r="S8"/>
  <c r="U8"/>
  <c r="W8"/>
  <c r="Y8"/>
  <c r="AA8"/>
  <c r="AC8"/>
  <c r="AD8"/>
  <c r="AE8"/>
  <c r="AI8"/>
  <c r="AL8"/>
  <c r="AM8"/>
  <c r="AR8"/>
  <c r="E29"/>
  <c r="E28" s="1"/>
  <c r="E27" s="1"/>
  <c r="E33"/>
  <c r="E32" s="1"/>
  <c r="E31" s="1"/>
  <c r="E24"/>
  <c r="E23" s="1"/>
  <c r="E13"/>
  <c r="E8"/>
  <c r="I15"/>
  <c r="I13"/>
  <c r="G20"/>
  <c r="G19" s="1"/>
  <c r="G15"/>
  <c r="G13"/>
  <c r="E20"/>
  <c r="E19" s="1"/>
  <c r="E15"/>
  <c r="AQ35" l="1"/>
  <c r="AP35"/>
  <c r="AL26"/>
  <c r="AN12"/>
  <c r="AN11" s="1"/>
  <c r="AN35" s="1"/>
  <c r="AI12"/>
  <c r="AI11" s="1"/>
  <c r="I26"/>
  <c r="G18"/>
  <c r="G17" s="1"/>
  <c r="M12"/>
  <c r="M11" s="1"/>
  <c r="AB16"/>
  <c r="AB15" s="1"/>
  <c r="AB12" s="1"/>
  <c r="AB11" s="1"/>
  <c r="I12"/>
  <c r="I11" s="1"/>
  <c r="Q18"/>
  <c r="Q17" s="1"/>
  <c r="AE12"/>
  <c r="AE11" s="1"/>
  <c r="S12"/>
  <c r="S11" s="1"/>
  <c r="AA12"/>
  <c r="AA11" s="1"/>
  <c r="G12"/>
  <c r="G11" s="1"/>
  <c r="AR12"/>
  <c r="AR11" s="1"/>
  <c r="E12"/>
  <c r="E11" s="1"/>
  <c r="Q12"/>
  <c r="Q11" s="1"/>
  <c r="Y12"/>
  <c r="Y11" s="1"/>
  <c r="U12"/>
  <c r="U11" s="1"/>
  <c r="AM18"/>
  <c r="AM17" s="1"/>
  <c r="AD21"/>
  <c r="AD20" s="1"/>
  <c r="AD19" s="1"/>
  <c r="AD18" s="1"/>
  <c r="AD17" s="1"/>
  <c r="AR18"/>
  <c r="AR17" s="1"/>
  <c r="Q26"/>
  <c r="AC20"/>
  <c r="AC19" s="1"/>
  <c r="AC18" s="1"/>
  <c r="AC17" s="1"/>
  <c r="AL18"/>
  <c r="AL17" s="1"/>
  <c r="AI26"/>
  <c r="AH12"/>
  <c r="AH11" s="1"/>
  <c r="AH18"/>
  <c r="AH17" s="1"/>
  <c r="AD26"/>
  <c r="AE20"/>
  <c r="AE19" s="1"/>
  <c r="AE18" s="1"/>
  <c r="AE17" s="1"/>
  <c r="AD12"/>
  <c r="AD11" s="1"/>
  <c r="AC26"/>
  <c r="AB18"/>
  <c r="AB17" s="1"/>
  <c r="AB26"/>
  <c r="AA18"/>
  <c r="AA17" s="1"/>
  <c r="Y26"/>
  <c r="Y18"/>
  <c r="Y17" s="1"/>
  <c r="W18"/>
  <c r="W17" s="1"/>
  <c r="W12"/>
  <c r="W11" s="1"/>
  <c r="U18"/>
  <c r="U17" s="1"/>
  <c r="S18"/>
  <c r="S17" s="1"/>
  <c r="M18"/>
  <c r="M17" s="1"/>
  <c r="I18"/>
  <c r="I17" s="1"/>
  <c r="S26"/>
  <c r="M26"/>
  <c r="AR26"/>
  <c r="AH26"/>
  <c r="U26"/>
  <c r="G26"/>
  <c r="AM26"/>
  <c r="AE26"/>
  <c r="AA26"/>
  <c r="W26"/>
  <c r="E26"/>
  <c r="E18"/>
  <c r="E17" s="1"/>
  <c r="H9"/>
  <c r="Z9"/>
  <c r="Z8" s="1"/>
  <c r="Z10"/>
  <c r="Z14"/>
  <c r="Z13" s="1"/>
  <c r="Z16"/>
  <c r="Z15" s="1"/>
  <c r="Z21"/>
  <c r="Z22"/>
  <c r="Z25"/>
  <c r="Z24" s="1"/>
  <c r="Z23" s="1"/>
  <c r="Z30"/>
  <c r="Z29" s="1"/>
  <c r="Z28" s="1"/>
  <c r="Z27" s="1"/>
  <c r="Z34"/>
  <c r="Z33" s="1"/>
  <c r="Z32" s="1"/>
  <c r="Z31" s="1"/>
  <c r="X9"/>
  <c r="X10"/>
  <c r="X14"/>
  <c r="X13" s="1"/>
  <c r="X16"/>
  <c r="X15" s="1"/>
  <c r="X21"/>
  <c r="X22"/>
  <c r="X25"/>
  <c r="X24" s="1"/>
  <c r="X23" s="1"/>
  <c r="X30"/>
  <c r="X29" s="1"/>
  <c r="X28" s="1"/>
  <c r="X27" s="1"/>
  <c r="X34"/>
  <c r="X33" s="1"/>
  <c r="X32" s="1"/>
  <c r="X31" s="1"/>
  <c r="AI35" l="1"/>
  <c r="AE35"/>
  <c r="Q35"/>
  <c r="G35"/>
  <c r="E35"/>
  <c r="I35"/>
  <c r="Z12"/>
  <c r="Z11" s="1"/>
  <c r="AD35"/>
  <c r="X20"/>
  <c r="X19" s="1"/>
  <c r="X18" s="1"/>
  <c r="X17" s="1"/>
  <c r="X8"/>
  <c r="AA35"/>
  <c r="AR35"/>
  <c r="AM15"/>
  <c r="AL16"/>
  <c r="AL15" s="1"/>
  <c r="AM13"/>
  <c r="AM12" s="1"/>
  <c r="AM11" s="1"/>
  <c r="AM35" s="1"/>
  <c r="AL14"/>
  <c r="AL13" s="1"/>
  <c r="AL12" s="1"/>
  <c r="AL11" s="1"/>
  <c r="AL35" s="1"/>
  <c r="U35"/>
  <c r="S35"/>
  <c r="Y35"/>
  <c r="X12"/>
  <c r="X11" s="1"/>
  <c r="AC35"/>
  <c r="AH35"/>
  <c r="AB35"/>
  <c r="Z20"/>
  <c r="Z19" s="1"/>
  <c r="Z18" s="1"/>
  <c r="Z17" s="1"/>
  <c r="Z26"/>
  <c r="X26"/>
  <c r="W35"/>
  <c r="M35"/>
  <c r="V9"/>
  <c r="V10"/>
  <c r="V14"/>
  <c r="V13" s="1"/>
  <c r="V16"/>
  <c r="V15" s="1"/>
  <c r="V21"/>
  <c r="V22"/>
  <c r="V25"/>
  <c r="V24" s="1"/>
  <c r="V23" s="1"/>
  <c r="V30"/>
  <c r="V29" s="1"/>
  <c r="V28" s="1"/>
  <c r="V27" s="1"/>
  <c r="V34"/>
  <c r="V33" s="1"/>
  <c r="V32" s="1"/>
  <c r="V31" s="1"/>
  <c r="V26" l="1"/>
  <c r="V20"/>
  <c r="V19" s="1"/>
  <c r="Z35"/>
  <c r="X35"/>
  <c r="V12"/>
  <c r="V11" s="1"/>
  <c r="V18"/>
  <c r="V17" s="1"/>
  <c r="V8"/>
  <c r="T9"/>
  <c r="T10"/>
  <c r="T14"/>
  <c r="T13" s="1"/>
  <c r="T16"/>
  <c r="T15" s="1"/>
  <c r="T21"/>
  <c r="T22"/>
  <c r="T25"/>
  <c r="T24" s="1"/>
  <c r="T23" s="1"/>
  <c r="T30"/>
  <c r="T29" s="1"/>
  <c r="T28" s="1"/>
  <c r="T27" s="1"/>
  <c r="T34"/>
  <c r="T33" s="1"/>
  <c r="T32" s="1"/>
  <c r="T31" s="1"/>
  <c r="T20" l="1"/>
  <c r="T19" s="1"/>
  <c r="T18" s="1"/>
  <c r="T17" s="1"/>
  <c r="V35"/>
  <c r="T26"/>
  <c r="T12"/>
  <c r="T11" s="1"/>
  <c r="T8"/>
  <c r="R9"/>
  <c r="R10"/>
  <c r="R14"/>
  <c r="R13" s="1"/>
  <c r="R16"/>
  <c r="R15" s="1"/>
  <c r="R21"/>
  <c r="R22"/>
  <c r="R25"/>
  <c r="R24" s="1"/>
  <c r="R23" s="1"/>
  <c r="R30"/>
  <c r="R29" s="1"/>
  <c r="R28" s="1"/>
  <c r="R27" s="1"/>
  <c r="R34"/>
  <c r="R33" s="1"/>
  <c r="R32" s="1"/>
  <c r="R31" s="1"/>
  <c r="R20" l="1"/>
  <c r="R19" s="1"/>
  <c r="R18" s="1"/>
  <c r="R17" s="1"/>
  <c r="T35"/>
  <c r="R26"/>
  <c r="R12"/>
  <c r="R11" s="1"/>
  <c r="R8"/>
  <c r="P9"/>
  <c r="P10"/>
  <c r="P14"/>
  <c r="P13" s="1"/>
  <c r="P16"/>
  <c r="P15" s="1"/>
  <c r="P21"/>
  <c r="P22"/>
  <c r="P25"/>
  <c r="P24" s="1"/>
  <c r="P23" s="1"/>
  <c r="P30"/>
  <c r="P29" s="1"/>
  <c r="P28" s="1"/>
  <c r="P27" s="1"/>
  <c r="P34"/>
  <c r="P33" s="1"/>
  <c r="P32" s="1"/>
  <c r="P31" s="1"/>
  <c r="P20" l="1"/>
  <c r="P19" s="1"/>
  <c r="P18" s="1"/>
  <c r="P17" s="1"/>
  <c r="R35"/>
  <c r="P26"/>
  <c r="P12"/>
  <c r="P11" s="1"/>
  <c r="P8"/>
  <c r="L9"/>
  <c r="L10"/>
  <c r="L14"/>
  <c r="L13" s="1"/>
  <c r="L16"/>
  <c r="L15" s="1"/>
  <c r="L21"/>
  <c r="L22"/>
  <c r="L25"/>
  <c r="L24" s="1"/>
  <c r="L23" s="1"/>
  <c r="L30"/>
  <c r="L29" s="1"/>
  <c r="L28" s="1"/>
  <c r="L27" s="1"/>
  <c r="L34"/>
  <c r="L33" s="1"/>
  <c r="L32" s="1"/>
  <c r="L31" s="1"/>
  <c r="L12" l="1"/>
  <c r="L11" s="1"/>
  <c r="L20"/>
  <c r="L19" s="1"/>
  <c r="L18" s="1"/>
  <c r="L17" s="1"/>
  <c r="P35"/>
  <c r="L8"/>
  <c r="L26"/>
  <c r="H10"/>
  <c r="H8" s="1"/>
  <c r="H14"/>
  <c r="H13" s="1"/>
  <c r="H16"/>
  <c r="H15" s="1"/>
  <c r="H21"/>
  <c r="H20" s="1"/>
  <c r="H19" s="1"/>
  <c r="H22"/>
  <c r="H25"/>
  <c r="H24" s="1"/>
  <c r="H23" s="1"/>
  <c r="H30"/>
  <c r="H29" s="1"/>
  <c r="H28" s="1"/>
  <c r="H27" s="1"/>
  <c r="H34"/>
  <c r="H33" s="1"/>
  <c r="H32" s="1"/>
  <c r="H31" s="1"/>
  <c r="H18" l="1"/>
  <c r="H17" s="1"/>
  <c r="H12"/>
  <c r="H11" s="1"/>
  <c r="H26"/>
  <c r="L35"/>
  <c r="F9"/>
  <c r="F10"/>
  <c r="F14"/>
  <c r="F13" s="1"/>
  <c r="F16"/>
  <c r="F15" s="1"/>
  <c r="F21"/>
  <c r="F22"/>
  <c r="F25"/>
  <c r="F24" s="1"/>
  <c r="F23" s="1"/>
  <c r="F30"/>
  <c r="F29" s="1"/>
  <c r="F28" s="1"/>
  <c r="F27" s="1"/>
  <c r="F34"/>
  <c r="F33" s="1"/>
  <c r="F32" s="1"/>
  <c r="F31" s="1"/>
  <c r="H35" l="1"/>
  <c r="F12"/>
  <c r="F11" s="1"/>
  <c r="F20"/>
  <c r="F19" s="1"/>
  <c r="F18" s="1"/>
  <c r="F17" s="1"/>
  <c r="F8"/>
  <c r="F26"/>
  <c r="F35" l="1"/>
</calcChain>
</file>

<file path=xl/sharedStrings.xml><?xml version="1.0" encoding="utf-8"?>
<sst xmlns="http://schemas.openxmlformats.org/spreadsheetml/2006/main" count="128" uniqueCount="84">
  <si>
    <t>Изменения +/-</t>
  </si>
  <si>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</si>
  <si>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</si>
  <si>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</si>
  <si>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</si>
  <si>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</si>
  <si>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</si>
  <si>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</si>
  <si>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</si>
  <si>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</si>
  <si>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</si>
  <si>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</si>
  <si>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</si>
  <si>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</si>
  <si>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</si>
  <si>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</si>
  <si>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</si>
  <si>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</si>
  <si>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</si>
  <si>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</si>
  <si>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</si>
  <si>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</si>
  <si>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</si>
  <si>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</si>
  <si>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</si>
  <si>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</si>
  <si>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</si>
  <si>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</si>
  <si>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</si>
  <si>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</si>
  <si>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</si>
  <si>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</si>
  <si>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</si>
  <si>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</si>
  <si>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</si>
  <si>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</si>
  <si>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</si>
  <si>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</si>
  <si>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</si>
  <si>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</si>
  <si>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</si>
  <si>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</si>
  <si>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</si>
  <si>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</si>
  <si>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</si>
  <si>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</si>
  <si>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</si>
  <si>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</si>
  <si>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</si>
  <si>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</si>
  <si>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</si>
  <si>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</si>
  <si>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</si>
  <si>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</si>
  <si>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</si>
  <si>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</si>
  <si>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</si>
  <si>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</si>
  <si>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</si>
  <si>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</si>
  <si>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</si>
  <si>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Утвержденный план на 2020 год
(решение 585 от 12.12.2019)</t>
  </si>
  <si>
    <t>Утверждено решением Думы от 24.01.2020 
№596</t>
  </si>
  <si>
    <t>Утверждено решением Думы от 13.02.2020 
№ 605</t>
  </si>
  <si>
    <t>Утверждено решением Думы от 26.03.2020 №625</t>
  </si>
  <si>
    <t>Утверждено решением Думы от 15.05.2020 №637</t>
  </si>
  <si>
    <t>Утверждено решением Думы от 05.06.2020 
№ 644</t>
  </si>
  <si>
    <t>Утверждено решением Думы от 23.06.2020 
№ 645</t>
  </si>
  <si>
    <t>Утверждено решением Думы от 14.07.2020 
№ 665</t>
  </si>
  <si>
    <t>Утверждено решением Думы от 30.07.2020 
№ 666</t>
  </si>
  <si>
    <t>Утверждено решением Думы от 21.08.2020 
№ 674</t>
  </si>
  <si>
    <t>Утверждено решением Думы от 07.09.2020 № 682</t>
  </si>
  <si>
    <t>Утверждено решением Думы от 29.09.2020 № 683</t>
  </si>
  <si>
    <t>Утверждено решением Думы от 30.10.2020 № 698</t>
  </si>
  <si>
    <t>Утверждено решением Думы от 25.11.2020 № 723</t>
  </si>
  <si>
    <t>Утверждено решением Думы от 15.12.2020 № 726</t>
  </si>
  <si>
    <t>Утверждено решением Думы от 29.12.2020 № 737</t>
  </si>
  <si>
    <t>Исполнено за 2020 год</t>
  </si>
  <si>
    <t>Информация о внесенных изменениях в решения Думы о бюджете муниципального образования Кондинского района 
от 12 декабря 2019 года № 585 «О бюджете муниципального образования Кондинский район на 2020 год и на плановый период 2021 и 2022 годов» (источники)</t>
  </si>
  <si>
    <t>(рублей)</t>
  </si>
  <si>
    <t>Утверждено решением Думы от 27.02.2020 
№ 619</t>
  </si>
  <si>
    <t>Утверждено решением Думы от 10.04.2020 №630</t>
  </si>
  <si>
    <t>Утверждено решением Думы от 07.10.2020 № 695</t>
  </si>
  <si>
    <t>Утверждено решением Думы от 11.11.2020 № 719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</si>
</sst>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[$-10419]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4" fontId="2" fillId="0" borderId="2" xfId="1" applyNumberFormat="1" applyFont="1" applyBorder="1" applyAlignment="1" applyProtection="1">
      <alignment horizontal="center"/>
      <protection hidden="1"/>
    </xf>
    <xf numFmtId="4" fontId="2" fillId="0" borderId="2" xfId="1" applyNumberFormat="1" applyFont="1" applyBorder="1" applyAlignment="1">
      <alignment horizontal="center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 applyProtection="1">
      <alignment horizontal="center"/>
      <protection hidden="1"/>
    </xf>
    <xf numFmtId="4" fontId="3" fillId="0" borderId="2" xfId="1" applyNumberFormat="1" applyFont="1" applyBorder="1" applyAlignment="1">
      <alignment horizontal="center"/>
    </xf>
    <xf numFmtId="165" fontId="7" fillId="0" borderId="6" xfId="3" applyNumberFormat="1" applyFont="1" applyFill="1" applyBorder="1" applyAlignment="1">
      <alignment horizontal="center" wrapText="1"/>
    </xf>
    <xf numFmtId="165" fontId="7" fillId="0" borderId="9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6" fillId="2" borderId="6" xfId="3" applyNumberFormat="1" applyFont="1" applyFill="1" applyBorder="1" applyAlignment="1">
      <alignment horizontal="center" wrapText="1"/>
    </xf>
    <xf numFmtId="4" fontId="7" fillId="2" borderId="6" xfId="3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5"/>
  <sheetViews>
    <sheetView showGridLines="0" tabSelected="1" topLeftCell="D1" workbookViewId="0">
      <selection activeCell="E4" sqref="E4:E6"/>
    </sheetView>
  </sheetViews>
  <sheetFormatPr defaultColWidth="9.140625" defaultRowHeight="12.75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1" customWidth="1"/>
    <col min="6" max="6" width="20.7109375" style="21" customWidth="1"/>
    <col min="7" max="7" width="16.28515625" style="21" customWidth="1"/>
    <col min="8" max="8" width="17.28515625" style="21" customWidth="1"/>
    <col min="9" max="11" width="17.140625" style="21" customWidth="1"/>
    <col min="12" max="15" width="17.28515625" style="21" customWidth="1"/>
    <col min="16" max="16" width="17" style="21" customWidth="1"/>
    <col min="17" max="17" width="15.85546875" style="21" customWidth="1"/>
    <col min="18" max="18" width="17.140625" style="21" customWidth="1"/>
    <col min="19" max="19" width="15.7109375" style="21" customWidth="1"/>
    <col min="20" max="20" width="16.28515625" style="21" customWidth="1"/>
    <col min="21" max="21" width="15.140625" style="21" customWidth="1"/>
    <col min="22" max="22" width="18.42578125" style="21" customWidth="1"/>
    <col min="23" max="23" width="15.28515625" style="21" customWidth="1"/>
    <col min="24" max="24" width="16.5703125" style="21" customWidth="1"/>
    <col min="25" max="25" width="15.85546875" style="21" customWidth="1"/>
    <col min="26" max="26" width="16.5703125" style="21" customWidth="1"/>
    <col min="27" max="43" width="16" style="21" customWidth="1"/>
    <col min="44" max="44" width="18.85546875" style="21" customWidth="1"/>
    <col min="45" max="268" width="9.140625" style="2" customWidth="1"/>
    <col min="269" max="16384" width="9.140625" style="2"/>
  </cols>
  <sheetData>
    <row r="1" spans="1:44" ht="45.75" customHeight="1">
      <c r="A1" s="1"/>
      <c r="B1" s="44" t="s">
        <v>78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</row>
    <row r="2" spans="1:44" ht="16.5" customHeight="1">
      <c r="A2" s="3"/>
      <c r="B2" s="52"/>
      <c r="C2" s="52"/>
      <c r="D2" s="52"/>
      <c r="E2" s="5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6"/>
      <c r="S2" s="26"/>
      <c r="T2" s="26"/>
    </row>
    <row r="3" spans="1:44" ht="18.75" customHeight="1">
      <c r="A3" s="3"/>
      <c r="B3" s="21"/>
      <c r="C3" s="3"/>
      <c r="D3" s="3"/>
      <c r="E3" s="14" t="s">
        <v>79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26"/>
      <c r="R3" s="26"/>
      <c r="S3" s="26"/>
      <c r="T3" s="26"/>
    </row>
    <row r="4" spans="1:44" s="13" customFormat="1" ht="18" customHeight="1">
      <c r="A4" s="12"/>
      <c r="B4" s="53" t="s">
        <v>31</v>
      </c>
      <c r="C4" s="56" t="s">
        <v>33</v>
      </c>
      <c r="D4" s="49" t="s">
        <v>32</v>
      </c>
      <c r="E4" s="48" t="s">
        <v>61</v>
      </c>
      <c r="F4" s="43" t="s">
        <v>0</v>
      </c>
      <c r="G4" s="43" t="s">
        <v>62</v>
      </c>
      <c r="H4" s="43" t="s">
        <v>0</v>
      </c>
      <c r="I4" s="43" t="s">
        <v>63</v>
      </c>
      <c r="J4" s="43" t="s">
        <v>0</v>
      </c>
      <c r="K4" s="43" t="s">
        <v>80</v>
      </c>
      <c r="L4" s="43" t="s">
        <v>0</v>
      </c>
      <c r="M4" s="43" t="s">
        <v>64</v>
      </c>
      <c r="N4" s="43" t="s">
        <v>0</v>
      </c>
      <c r="O4" s="43" t="s">
        <v>81</v>
      </c>
      <c r="P4" s="43" t="s">
        <v>0</v>
      </c>
      <c r="Q4" s="43" t="s">
        <v>65</v>
      </c>
      <c r="R4" s="43" t="s">
        <v>0</v>
      </c>
      <c r="S4" s="43" t="s">
        <v>66</v>
      </c>
      <c r="T4" s="43" t="s">
        <v>0</v>
      </c>
      <c r="U4" s="43" t="s">
        <v>67</v>
      </c>
      <c r="V4" s="43" t="s">
        <v>0</v>
      </c>
      <c r="W4" s="43" t="s">
        <v>68</v>
      </c>
      <c r="X4" s="43" t="s">
        <v>0</v>
      </c>
      <c r="Y4" s="43" t="s">
        <v>69</v>
      </c>
      <c r="Z4" s="43" t="s">
        <v>0</v>
      </c>
      <c r="AA4" s="43" t="s">
        <v>70</v>
      </c>
      <c r="AB4" s="43" t="s">
        <v>0</v>
      </c>
      <c r="AC4" s="43" t="s">
        <v>71</v>
      </c>
      <c r="AD4" s="43" t="s">
        <v>0</v>
      </c>
      <c r="AE4" s="43" t="s">
        <v>72</v>
      </c>
      <c r="AF4" s="43" t="s">
        <v>0</v>
      </c>
      <c r="AG4" s="43" t="s">
        <v>82</v>
      </c>
      <c r="AH4" s="43" t="s">
        <v>0</v>
      </c>
      <c r="AI4" s="43" t="s">
        <v>73</v>
      </c>
      <c r="AJ4" s="43" t="s">
        <v>0</v>
      </c>
      <c r="AK4" s="43" t="s">
        <v>83</v>
      </c>
      <c r="AL4" s="43" t="s">
        <v>0</v>
      </c>
      <c r="AM4" s="43" t="s">
        <v>74</v>
      </c>
      <c r="AN4" s="43" t="s">
        <v>0</v>
      </c>
      <c r="AO4" s="43" t="s">
        <v>75</v>
      </c>
      <c r="AP4" s="43" t="s">
        <v>0</v>
      </c>
      <c r="AQ4" s="43" t="s">
        <v>76</v>
      </c>
      <c r="AR4" s="45" t="s">
        <v>77</v>
      </c>
    </row>
    <row r="5" spans="1:44" s="13" customFormat="1" ht="15" customHeight="1">
      <c r="A5" s="12"/>
      <c r="B5" s="54"/>
      <c r="C5" s="57"/>
      <c r="D5" s="50"/>
      <c r="E5" s="48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6"/>
    </row>
    <row r="6" spans="1:44" s="13" customFormat="1" ht="42.75" customHeight="1">
      <c r="A6" s="12"/>
      <c r="B6" s="55"/>
      <c r="C6" s="58"/>
      <c r="D6" s="51"/>
      <c r="E6" s="48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7"/>
    </row>
    <row r="7" spans="1:44" s="21" customFormat="1" ht="12.75" customHeight="1">
      <c r="A7" s="14"/>
      <c r="B7" s="15">
        <v>1</v>
      </c>
      <c r="C7" s="16">
        <v>2</v>
      </c>
      <c r="D7" s="17">
        <v>3</v>
      </c>
      <c r="E7" s="38">
        <v>4</v>
      </c>
      <c r="F7" s="17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9">
        <v>12</v>
      </c>
      <c r="N7" s="18">
        <v>13</v>
      </c>
      <c r="O7" s="19">
        <v>14</v>
      </c>
      <c r="P7" s="18">
        <v>15</v>
      </c>
      <c r="Q7" s="18">
        <v>16</v>
      </c>
      <c r="R7" s="18">
        <v>17</v>
      </c>
      <c r="S7" s="18">
        <v>18</v>
      </c>
      <c r="T7" s="18">
        <v>19</v>
      </c>
      <c r="U7" s="20">
        <v>20</v>
      </c>
      <c r="V7" s="20">
        <v>21</v>
      </c>
      <c r="W7" s="20">
        <v>22</v>
      </c>
      <c r="X7" s="20">
        <v>23</v>
      </c>
      <c r="Y7" s="20">
        <v>24</v>
      </c>
      <c r="Z7" s="20">
        <v>25</v>
      </c>
      <c r="AA7" s="20">
        <v>26</v>
      </c>
      <c r="AB7" s="20">
        <v>27</v>
      </c>
      <c r="AC7" s="20">
        <v>28</v>
      </c>
      <c r="AD7" s="20">
        <v>29</v>
      </c>
      <c r="AE7" s="20">
        <v>30</v>
      </c>
      <c r="AF7" s="20">
        <v>31</v>
      </c>
      <c r="AG7" s="20">
        <v>32</v>
      </c>
      <c r="AH7" s="20">
        <v>33</v>
      </c>
      <c r="AI7" s="20">
        <v>34</v>
      </c>
      <c r="AJ7" s="20">
        <v>35</v>
      </c>
      <c r="AK7" s="20">
        <v>36</v>
      </c>
      <c r="AL7" s="20">
        <v>37</v>
      </c>
      <c r="AM7" s="20">
        <v>38</v>
      </c>
      <c r="AN7" s="20">
        <v>39</v>
      </c>
      <c r="AO7" s="20">
        <v>40</v>
      </c>
      <c r="AP7" s="20">
        <v>41</v>
      </c>
      <c r="AQ7" s="20">
        <v>42</v>
      </c>
      <c r="AR7" s="20">
        <v>43</v>
      </c>
    </row>
    <row r="8" spans="1:44" ht="12.75" customHeight="1">
      <c r="A8" s="1"/>
      <c r="B8" s="4" t="s">
        <v>1</v>
      </c>
      <c r="C8" s="6" t="s">
        <v>34</v>
      </c>
      <c r="D8" s="8" t="s">
        <v>35</v>
      </c>
      <c r="E8" s="39">
        <f>E9+E10</f>
        <v>0</v>
      </c>
      <c r="F8" s="11">
        <f t="shared" ref="F8:AR8" si="0">F9+F10</f>
        <v>0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ref="J8:K8" si="1">J9+J10</f>
        <v>0</v>
      </c>
      <c r="K8" s="11">
        <f t="shared" si="1"/>
        <v>0</v>
      </c>
      <c r="L8" s="11">
        <f t="shared" si="0"/>
        <v>0</v>
      </c>
      <c r="M8" s="11">
        <f t="shared" si="0"/>
        <v>0</v>
      </c>
      <c r="N8" s="11">
        <f t="shared" ref="N8:O8" si="2">N9+N10</f>
        <v>0</v>
      </c>
      <c r="O8" s="11">
        <f t="shared" si="2"/>
        <v>0</v>
      </c>
      <c r="P8" s="11">
        <f t="shared" si="0"/>
        <v>0</v>
      </c>
      <c r="Q8" s="11">
        <f t="shared" si="0"/>
        <v>0</v>
      </c>
      <c r="R8" s="11">
        <f t="shared" si="0"/>
        <v>0</v>
      </c>
      <c r="S8" s="11">
        <f t="shared" si="0"/>
        <v>0</v>
      </c>
      <c r="T8" s="11">
        <f t="shared" si="0"/>
        <v>0</v>
      </c>
      <c r="U8" s="11">
        <f t="shared" si="0"/>
        <v>0</v>
      </c>
      <c r="V8" s="11">
        <f t="shared" si="0"/>
        <v>0</v>
      </c>
      <c r="W8" s="11">
        <f t="shared" si="0"/>
        <v>0</v>
      </c>
      <c r="X8" s="11">
        <f t="shared" si="0"/>
        <v>0</v>
      </c>
      <c r="Y8" s="11">
        <f t="shared" si="0"/>
        <v>0</v>
      </c>
      <c r="Z8" s="11">
        <f t="shared" si="0"/>
        <v>0</v>
      </c>
      <c r="AA8" s="11">
        <f t="shared" si="0"/>
        <v>0</v>
      </c>
      <c r="AB8" s="11">
        <f t="shared" si="0"/>
        <v>0</v>
      </c>
      <c r="AC8" s="11">
        <f t="shared" si="0"/>
        <v>0</v>
      </c>
      <c r="AD8" s="11">
        <f t="shared" si="0"/>
        <v>0</v>
      </c>
      <c r="AE8" s="11">
        <f t="shared" si="0"/>
        <v>0</v>
      </c>
      <c r="AF8" s="11">
        <f t="shared" ref="AF8:AG8" si="3">AF9+AF10</f>
        <v>0</v>
      </c>
      <c r="AG8" s="11">
        <f t="shared" si="3"/>
        <v>0</v>
      </c>
      <c r="AH8" s="11">
        <f t="shared" si="0"/>
        <v>0</v>
      </c>
      <c r="AI8" s="11">
        <f t="shared" si="0"/>
        <v>0</v>
      </c>
      <c r="AJ8" s="11">
        <f t="shared" ref="AJ8:AK8" si="4">AJ9+AJ10</f>
        <v>0</v>
      </c>
      <c r="AK8" s="11">
        <f t="shared" si="4"/>
        <v>0</v>
      </c>
      <c r="AL8" s="11">
        <f t="shared" si="0"/>
        <v>0</v>
      </c>
      <c r="AM8" s="11">
        <f t="shared" si="0"/>
        <v>0</v>
      </c>
      <c r="AN8" s="11">
        <f t="shared" ref="AN8:AO8" si="5">AN9+AN10</f>
        <v>0</v>
      </c>
      <c r="AO8" s="11">
        <f t="shared" si="5"/>
        <v>0</v>
      </c>
      <c r="AP8" s="11">
        <f t="shared" ref="AP8:AQ8" si="6">AP9+AP10</f>
        <v>0</v>
      </c>
      <c r="AQ8" s="11">
        <f t="shared" si="6"/>
        <v>0</v>
      </c>
      <c r="AR8" s="11">
        <f t="shared" si="0"/>
        <v>0</v>
      </c>
    </row>
    <row r="9" spans="1:44" ht="38.25">
      <c r="B9" s="4" t="s">
        <v>2</v>
      </c>
      <c r="C9" s="6" t="s">
        <v>34</v>
      </c>
      <c r="D9" s="9" t="s">
        <v>36</v>
      </c>
      <c r="E9" s="40">
        <v>0</v>
      </c>
      <c r="F9" s="27">
        <f t="shared" ref="F9:F34" si="7">G9-E9</f>
        <v>0</v>
      </c>
      <c r="G9" s="28">
        <v>0</v>
      </c>
      <c r="H9" s="27">
        <f>I9-G9</f>
        <v>0</v>
      </c>
      <c r="I9" s="28">
        <v>0</v>
      </c>
      <c r="J9" s="27">
        <f>K9-I9</f>
        <v>0</v>
      </c>
      <c r="K9" s="28">
        <v>0</v>
      </c>
      <c r="L9" s="27">
        <f t="shared" ref="L9:L34" si="8">M9-I9</f>
        <v>0</v>
      </c>
      <c r="M9" s="28">
        <v>0</v>
      </c>
      <c r="N9" s="27">
        <f t="shared" ref="N9:N10" si="9">O9-K9</f>
        <v>0</v>
      </c>
      <c r="O9" s="28">
        <v>0</v>
      </c>
      <c r="P9" s="27">
        <f t="shared" ref="P9:P34" si="10">Q9-M9</f>
        <v>0</v>
      </c>
      <c r="Q9" s="28">
        <v>0</v>
      </c>
      <c r="R9" s="27">
        <f t="shared" ref="R9:R34" si="11">S9-Q9</f>
        <v>0</v>
      </c>
      <c r="S9" s="28">
        <v>0</v>
      </c>
      <c r="T9" s="27">
        <f t="shared" ref="T9:T34" si="12">U9-S9</f>
        <v>0</v>
      </c>
      <c r="U9" s="28">
        <v>0</v>
      </c>
      <c r="V9" s="28">
        <f t="shared" ref="V9:V34" si="13">W9-U9</f>
        <v>0</v>
      </c>
      <c r="W9" s="28">
        <v>0</v>
      </c>
      <c r="X9" s="28">
        <f t="shared" ref="X9:X34" si="14">Y9-W9</f>
        <v>0</v>
      </c>
      <c r="Y9" s="28">
        <v>0</v>
      </c>
      <c r="Z9" s="28">
        <f t="shared" ref="Z9:Z34" si="15">AA9-Y9</f>
        <v>0</v>
      </c>
      <c r="AA9" s="29">
        <v>0</v>
      </c>
      <c r="AB9" s="30">
        <f>AC9-AA9</f>
        <v>0</v>
      </c>
      <c r="AC9" s="30">
        <v>0</v>
      </c>
      <c r="AD9" s="30">
        <f>AE9-AC9</f>
        <v>0</v>
      </c>
      <c r="AE9" s="30">
        <v>0</v>
      </c>
      <c r="AF9" s="30">
        <f>AG9-AE9</f>
        <v>0</v>
      </c>
      <c r="AG9" s="30">
        <v>0</v>
      </c>
      <c r="AH9" s="30">
        <f>AI9-AE9</f>
        <v>0</v>
      </c>
      <c r="AI9" s="30">
        <v>0</v>
      </c>
      <c r="AJ9" s="30">
        <f>AK9-AG9</f>
        <v>0</v>
      </c>
      <c r="AK9" s="30">
        <v>0</v>
      </c>
      <c r="AL9" s="30">
        <f>AM9-AI9</f>
        <v>0</v>
      </c>
      <c r="AM9" s="30">
        <v>0</v>
      </c>
      <c r="AN9" s="30">
        <f>AO9-AM9</f>
        <v>0</v>
      </c>
      <c r="AO9" s="30">
        <v>0</v>
      </c>
      <c r="AP9" s="30">
        <f>AQ9-AO9</f>
        <v>0</v>
      </c>
      <c r="AQ9" s="30">
        <v>0</v>
      </c>
      <c r="AR9" s="30">
        <v>0</v>
      </c>
    </row>
    <row r="10" spans="1:44" ht="38.25">
      <c r="B10" s="4" t="s">
        <v>3</v>
      </c>
      <c r="C10" s="6" t="s">
        <v>34</v>
      </c>
      <c r="D10" s="9" t="s">
        <v>37</v>
      </c>
      <c r="E10" s="40">
        <v>0</v>
      </c>
      <c r="F10" s="27">
        <f t="shared" si="7"/>
        <v>0</v>
      </c>
      <c r="G10" s="28">
        <v>0</v>
      </c>
      <c r="H10" s="27">
        <f t="shared" ref="H10:H34" si="16">I10-G10</f>
        <v>0</v>
      </c>
      <c r="I10" s="28">
        <v>0</v>
      </c>
      <c r="J10" s="27">
        <f t="shared" ref="J10" si="17">K10-I10</f>
        <v>0</v>
      </c>
      <c r="K10" s="28">
        <v>0</v>
      </c>
      <c r="L10" s="27">
        <f t="shared" si="8"/>
        <v>0</v>
      </c>
      <c r="M10" s="28">
        <v>0</v>
      </c>
      <c r="N10" s="27">
        <f t="shared" si="9"/>
        <v>0</v>
      </c>
      <c r="O10" s="28">
        <v>0</v>
      </c>
      <c r="P10" s="27">
        <f t="shared" si="10"/>
        <v>0</v>
      </c>
      <c r="Q10" s="28">
        <v>0</v>
      </c>
      <c r="R10" s="27">
        <f t="shared" si="11"/>
        <v>0</v>
      </c>
      <c r="S10" s="28">
        <v>0</v>
      </c>
      <c r="T10" s="27">
        <f t="shared" si="12"/>
        <v>0</v>
      </c>
      <c r="U10" s="28">
        <v>0</v>
      </c>
      <c r="V10" s="28">
        <f t="shared" si="13"/>
        <v>0</v>
      </c>
      <c r="W10" s="28">
        <v>0</v>
      </c>
      <c r="X10" s="28">
        <f t="shared" si="14"/>
        <v>0</v>
      </c>
      <c r="Y10" s="28">
        <v>0</v>
      </c>
      <c r="Z10" s="28">
        <f t="shared" si="15"/>
        <v>0</v>
      </c>
      <c r="AA10" s="29">
        <v>0</v>
      </c>
      <c r="AB10" s="30">
        <f>AC10-AA10</f>
        <v>0</v>
      </c>
      <c r="AC10" s="30">
        <v>0</v>
      </c>
      <c r="AD10" s="30">
        <f>AE10-AC10</f>
        <v>0</v>
      </c>
      <c r="AE10" s="30">
        <v>0</v>
      </c>
      <c r="AF10" s="30">
        <f>AG10-AE10</f>
        <v>0</v>
      </c>
      <c r="AG10" s="30">
        <v>0</v>
      </c>
      <c r="AH10" s="30">
        <f>AI10-AE10</f>
        <v>0</v>
      </c>
      <c r="AI10" s="30">
        <v>0</v>
      </c>
      <c r="AJ10" s="30">
        <f>AK10-AG10</f>
        <v>0</v>
      </c>
      <c r="AK10" s="30">
        <v>0</v>
      </c>
      <c r="AL10" s="30">
        <f>AM10-AI10</f>
        <v>0</v>
      </c>
      <c r="AM10" s="30">
        <v>0</v>
      </c>
      <c r="AN10" s="30">
        <f>AO10-AM10</f>
        <v>0</v>
      </c>
      <c r="AO10" s="30">
        <v>0</v>
      </c>
      <c r="AP10" s="30">
        <f>AQ10-AO10</f>
        <v>0</v>
      </c>
      <c r="AQ10" s="30">
        <v>0</v>
      </c>
      <c r="AR10" s="30">
        <v>0</v>
      </c>
    </row>
    <row r="11" spans="1:44" ht="25.5">
      <c r="B11" s="5" t="s">
        <v>4</v>
      </c>
      <c r="C11" s="7" t="s">
        <v>34</v>
      </c>
      <c r="D11" s="10" t="s">
        <v>38</v>
      </c>
      <c r="E11" s="41">
        <f>E12</f>
        <v>0</v>
      </c>
      <c r="F11" s="31">
        <f>F12</f>
        <v>0</v>
      </c>
      <c r="G11" s="31">
        <f t="shared" ref="G11:AR11" si="18">G12</f>
        <v>0</v>
      </c>
      <c r="H11" s="31">
        <f t="shared" si="18"/>
        <v>0</v>
      </c>
      <c r="I11" s="31">
        <f t="shared" si="18"/>
        <v>0</v>
      </c>
      <c r="J11" s="31">
        <f t="shared" si="18"/>
        <v>0</v>
      </c>
      <c r="K11" s="31">
        <f t="shared" si="18"/>
        <v>0</v>
      </c>
      <c r="L11" s="31">
        <f t="shared" si="18"/>
        <v>0</v>
      </c>
      <c r="M11" s="31">
        <f t="shared" si="18"/>
        <v>0</v>
      </c>
      <c r="N11" s="31">
        <f t="shared" si="18"/>
        <v>0</v>
      </c>
      <c r="O11" s="31">
        <f t="shared" si="18"/>
        <v>0</v>
      </c>
      <c r="P11" s="31">
        <f t="shared" si="18"/>
        <v>0</v>
      </c>
      <c r="Q11" s="31">
        <f t="shared" si="18"/>
        <v>0</v>
      </c>
      <c r="R11" s="31">
        <f t="shared" si="18"/>
        <v>-5852564.8599999994</v>
      </c>
      <c r="S11" s="31">
        <f t="shared" si="18"/>
        <v>-5852564.8599999994</v>
      </c>
      <c r="T11" s="31">
        <f t="shared" si="18"/>
        <v>0</v>
      </c>
      <c r="U11" s="31">
        <f t="shared" si="18"/>
        <v>-5852564.8599999994</v>
      </c>
      <c r="V11" s="31">
        <f t="shared" si="18"/>
        <v>0</v>
      </c>
      <c r="W11" s="31">
        <f t="shared" si="18"/>
        <v>-5852564.8599999994</v>
      </c>
      <c r="X11" s="31">
        <f t="shared" si="18"/>
        <v>0</v>
      </c>
      <c r="Y11" s="31">
        <f t="shared" si="18"/>
        <v>-5852564.8599999994</v>
      </c>
      <c r="Z11" s="31">
        <f t="shared" si="18"/>
        <v>0</v>
      </c>
      <c r="AA11" s="31">
        <f t="shared" si="18"/>
        <v>-5852564.8599999994</v>
      </c>
      <c r="AB11" s="31">
        <f t="shared" si="18"/>
        <v>0</v>
      </c>
      <c r="AC11" s="31">
        <f t="shared" si="18"/>
        <v>-5852564.8599999994</v>
      </c>
      <c r="AD11" s="31">
        <f t="shared" si="18"/>
        <v>0</v>
      </c>
      <c r="AE11" s="31">
        <f t="shared" si="18"/>
        <v>-5852564.8599999994</v>
      </c>
      <c r="AF11" s="31">
        <f t="shared" si="18"/>
        <v>0</v>
      </c>
      <c r="AG11" s="31">
        <f t="shared" si="18"/>
        <v>-5852564.8599999994</v>
      </c>
      <c r="AH11" s="31">
        <f t="shared" si="18"/>
        <v>0</v>
      </c>
      <c r="AI11" s="31">
        <f t="shared" si="18"/>
        <v>-5852564.8599999994</v>
      </c>
      <c r="AJ11" s="31">
        <f t="shared" si="18"/>
        <v>0</v>
      </c>
      <c r="AK11" s="31">
        <f t="shared" si="18"/>
        <v>-5852564.8599999994</v>
      </c>
      <c r="AL11" s="31">
        <f t="shared" si="18"/>
        <v>0</v>
      </c>
      <c r="AM11" s="31">
        <f t="shared" si="18"/>
        <v>-5852564.8599999994</v>
      </c>
      <c r="AN11" s="31">
        <f t="shared" si="18"/>
        <v>0</v>
      </c>
      <c r="AO11" s="31">
        <f t="shared" si="18"/>
        <v>-5852564.8599999994</v>
      </c>
      <c r="AP11" s="31">
        <f t="shared" si="18"/>
        <v>0</v>
      </c>
      <c r="AQ11" s="31">
        <f t="shared" si="18"/>
        <v>-5852564.8599999994</v>
      </c>
      <c r="AR11" s="31">
        <f t="shared" si="18"/>
        <v>-5852564.8599999994</v>
      </c>
    </row>
    <row r="12" spans="1:44" ht="38.25">
      <c r="B12" s="5" t="s">
        <v>5</v>
      </c>
      <c r="C12" s="7" t="s">
        <v>34</v>
      </c>
      <c r="D12" s="10" t="s">
        <v>39</v>
      </c>
      <c r="E12" s="41">
        <f>E13+E15</f>
        <v>0</v>
      </c>
      <c r="F12" s="31">
        <f t="shared" ref="F12:AR12" si="19">F13+F15</f>
        <v>0</v>
      </c>
      <c r="G12" s="31">
        <f t="shared" si="19"/>
        <v>0</v>
      </c>
      <c r="H12" s="31">
        <f t="shared" si="19"/>
        <v>0</v>
      </c>
      <c r="I12" s="31">
        <f t="shared" si="19"/>
        <v>0</v>
      </c>
      <c r="J12" s="31">
        <f t="shared" ref="J12:K12" si="20">J13+J15</f>
        <v>0</v>
      </c>
      <c r="K12" s="31">
        <f t="shared" si="20"/>
        <v>0</v>
      </c>
      <c r="L12" s="31">
        <f t="shared" si="19"/>
        <v>0</v>
      </c>
      <c r="M12" s="31">
        <f t="shared" si="19"/>
        <v>0</v>
      </c>
      <c r="N12" s="31">
        <f t="shared" ref="N12:O12" si="21">N13+N15</f>
        <v>0</v>
      </c>
      <c r="O12" s="31">
        <f t="shared" si="21"/>
        <v>0</v>
      </c>
      <c r="P12" s="31">
        <f t="shared" si="19"/>
        <v>0</v>
      </c>
      <c r="Q12" s="31">
        <f t="shared" si="19"/>
        <v>0</v>
      </c>
      <c r="R12" s="31">
        <f t="shared" si="19"/>
        <v>-5852564.8599999994</v>
      </c>
      <c r="S12" s="31">
        <f t="shared" si="19"/>
        <v>-5852564.8599999994</v>
      </c>
      <c r="T12" s="31">
        <f t="shared" si="19"/>
        <v>0</v>
      </c>
      <c r="U12" s="31">
        <f t="shared" si="19"/>
        <v>-5852564.8599999994</v>
      </c>
      <c r="V12" s="31">
        <f t="shared" si="19"/>
        <v>0</v>
      </c>
      <c r="W12" s="31">
        <f t="shared" si="19"/>
        <v>-5852564.8599999994</v>
      </c>
      <c r="X12" s="31">
        <f t="shared" si="19"/>
        <v>0</v>
      </c>
      <c r="Y12" s="31">
        <f t="shared" si="19"/>
        <v>-5852564.8599999994</v>
      </c>
      <c r="Z12" s="31">
        <f t="shared" si="19"/>
        <v>0</v>
      </c>
      <c r="AA12" s="31">
        <f t="shared" si="19"/>
        <v>-5852564.8599999994</v>
      </c>
      <c r="AB12" s="31">
        <f t="shared" si="19"/>
        <v>0</v>
      </c>
      <c r="AC12" s="31">
        <f t="shared" si="19"/>
        <v>-5852564.8599999994</v>
      </c>
      <c r="AD12" s="31">
        <f t="shared" si="19"/>
        <v>0</v>
      </c>
      <c r="AE12" s="31">
        <f t="shared" si="19"/>
        <v>-5852564.8599999994</v>
      </c>
      <c r="AF12" s="31">
        <f t="shared" ref="AF12:AG12" si="22">AF13+AF15</f>
        <v>0</v>
      </c>
      <c r="AG12" s="31">
        <f t="shared" si="22"/>
        <v>-5852564.8599999994</v>
      </c>
      <c r="AH12" s="31">
        <f t="shared" si="19"/>
        <v>0</v>
      </c>
      <c r="AI12" s="31">
        <f t="shared" si="19"/>
        <v>-5852564.8599999994</v>
      </c>
      <c r="AJ12" s="31">
        <f t="shared" ref="AJ12:AK12" si="23">AJ13+AJ15</f>
        <v>0</v>
      </c>
      <c r="AK12" s="31">
        <f t="shared" si="23"/>
        <v>-5852564.8599999994</v>
      </c>
      <c r="AL12" s="31">
        <f t="shared" si="19"/>
        <v>0</v>
      </c>
      <c r="AM12" s="31">
        <f t="shared" si="19"/>
        <v>-5852564.8599999994</v>
      </c>
      <c r="AN12" s="31">
        <f t="shared" ref="AN12:AO12" si="24">AN13+AN15</f>
        <v>0</v>
      </c>
      <c r="AO12" s="31">
        <f t="shared" si="24"/>
        <v>-5852564.8599999994</v>
      </c>
      <c r="AP12" s="31">
        <f t="shared" ref="AP12:AQ12" si="25">AP13+AP15</f>
        <v>0</v>
      </c>
      <c r="AQ12" s="31">
        <f t="shared" si="25"/>
        <v>-5852564.8599999994</v>
      </c>
      <c r="AR12" s="31">
        <f t="shared" si="19"/>
        <v>-5852564.8599999994</v>
      </c>
    </row>
    <row r="13" spans="1:44" ht="38.25">
      <c r="B13" s="5" t="s">
        <v>6</v>
      </c>
      <c r="C13" s="7" t="s">
        <v>28</v>
      </c>
      <c r="D13" s="10" t="s">
        <v>40</v>
      </c>
      <c r="E13" s="41">
        <f>E14</f>
        <v>46895115.869999997</v>
      </c>
      <c r="F13" s="31">
        <f t="shared" ref="F13:AR13" si="26">F14</f>
        <v>0</v>
      </c>
      <c r="G13" s="31">
        <f t="shared" si="26"/>
        <v>46895115.869999997</v>
      </c>
      <c r="H13" s="31">
        <f t="shared" si="26"/>
        <v>0</v>
      </c>
      <c r="I13" s="31">
        <f t="shared" si="26"/>
        <v>46895115.869999997</v>
      </c>
      <c r="J13" s="31">
        <f t="shared" si="26"/>
        <v>0</v>
      </c>
      <c r="K13" s="31">
        <f t="shared" si="26"/>
        <v>46895115.869999997</v>
      </c>
      <c r="L13" s="31">
        <f t="shared" si="26"/>
        <v>4780004.7800000012</v>
      </c>
      <c r="M13" s="31">
        <f t="shared" si="26"/>
        <v>51675120.649999999</v>
      </c>
      <c r="N13" s="31">
        <f t="shared" si="26"/>
        <v>4780004.7800000012</v>
      </c>
      <c r="O13" s="31">
        <f t="shared" si="26"/>
        <v>51675120.649999999</v>
      </c>
      <c r="P13" s="31">
        <f t="shared" si="26"/>
        <v>0</v>
      </c>
      <c r="Q13" s="31">
        <f t="shared" si="26"/>
        <v>51675120.649999999</v>
      </c>
      <c r="R13" s="31">
        <f t="shared" si="26"/>
        <v>-11706097.299999997</v>
      </c>
      <c r="S13" s="31">
        <f t="shared" si="26"/>
        <v>39969023.350000001</v>
      </c>
      <c r="T13" s="31">
        <f t="shared" si="26"/>
        <v>0</v>
      </c>
      <c r="U13" s="31">
        <f t="shared" si="26"/>
        <v>39969023.350000001</v>
      </c>
      <c r="V13" s="31">
        <f t="shared" si="26"/>
        <v>0</v>
      </c>
      <c r="W13" s="31">
        <f t="shared" si="26"/>
        <v>39969023.350000001</v>
      </c>
      <c r="X13" s="31">
        <f t="shared" si="26"/>
        <v>0</v>
      </c>
      <c r="Y13" s="31">
        <f t="shared" si="26"/>
        <v>39969023.350000001</v>
      </c>
      <c r="Z13" s="31">
        <f t="shared" si="26"/>
        <v>0</v>
      </c>
      <c r="AA13" s="31">
        <f t="shared" si="26"/>
        <v>39969023.350000001</v>
      </c>
      <c r="AB13" s="31">
        <f t="shared" si="26"/>
        <v>0</v>
      </c>
      <c r="AC13" s="31">
        <f t="shared" si="26"/>
        <v>39969023.350000001</v>
      </c>
      <c r="AD13" s="31">
        <f t="shared" si="26"/>
        <v>0</v>
      </c>
      <c r="AE13" s="31">
        <f t="shared" si="26"/>
        <v>39969023.350000001</v>
      </c>
      <c r="AF13" s="31">
        <f t="shared" si="26"/>
        <v>0</v>
      </c>
      <c r="AG13" s="31">
        <f t="shared" si="26"/>
        <v>39969023.350000001</v>
      </c>
      <c r="AH13" s="31">
        <f t="shared" si="26"/>
        <v>0</v>
      </c>
      <c r="AI13" s="31">
        <f t="shared" si="26"/>
        <v>39969023.350000001</v>
      </c>
      <c r="AJ13" s="31">
        <f t="shared" si="26"/>
        <v>0</v>
      </c>
      <c r="AK13" s="31">
        <f t="shared" si="26"/>
        <v>39969023.350000001</v>
      </c>
      <c r="AL13" s="31">
        <f t="shared" si="26"/>
        <v>0</v>
      </c>
      <c r="AM13" s="31">
        <f t="shared" si="26"/>
        <v>39969023.350000001</v>
      </c>
      <c r="AN13" s="31">
        <f t="shared" si="26"/>
        <v>0</v>
      </c>
      <c r="AO13" s="31">
        <f t="shared" si="26"/>
        <v>39969023.350000001</v>
      </c>
      <c r="AP13" s="31">
        <f t="shared" si="26"/>
        <v>0</v>
      </c>
      <c r="AQ13" s="31">
        <f t="shared" si="26"/>
        <v>39969023.350000001</v>
      </c>
      <c r="AR13" s="31">
        <f t="shared" si="26"/>
        <v>39969023.350000001</v>
      </c>
    </row>
    <row r="14" spans="1:44" s="13" customFormat="1" ht="51">
      <c r="B14" s="22" t="s">
        <v>7</v>
      </c>
      <c r="C14" s="23" t="s">
        <v>28</v>
      </c>
      <c r="D14" s="24" t="s">
        <v>41</v>
      </c>
      <c r="E14" s="42">
        <v>46895115.869999997</v>
      </c>
      <c r="F14" s="33">
        <f t="shared" si="7"/>
        <v>0</v>
      </c>
      <c r="G14" s="34">
        <v>46895115.869999997</v>
      </c>
      <c r="H14" s="33">
        <f t="shared" si="16"/>
        <v>0</v>
      </c>
      <c r="I14" s="34">
        <v>46895115.869999997</v>
      </c>
      <c r="J14" s="33">
        <f t="shared" ref="J14" si="27">K14-I14</f>
        <v>0</v>
      </c>
      <c r="K14" s="34">
        <v>46895115.869999997</v>
      </c>
      <c r="L14" s="33">
        <f t="shared" si="8"/>
        <v>4780004.7800000012</v>
      </c>
      <c r="M14" s="34">
        <v>51675120.649999999</v>
      </c>
      <c r="N14" s="33">
        <f t="shared" ref="N14" si="28">O14-K14</f>
        <v>4780004.7800000012</v>
      </c>
      <c r="O14" s="34">
        <v>51675120.649999999</v>
      </c>
      <c r="P14" s="33">
        <f t="shared" si="10"/>
        <v>0</v>
      </c>
      <c r="Q14" s="34">
        <v>51675120.649999999</v>
      </c>
      <c r="R14" s="33">
        <f t="shared" si="11"/>
        <v>-11706097.299999997</v>
      </c>
      <c r="S14" s="34">
        <v>39969023.350000001</v>
      </c>
      <c r="T14" s="33">
        <f t="shared" si="12"/>
        <v>0</v>
      </c>
      <c r="U14" s="34">
        <v>39969023.350000001</v>
      </c>
      <c r="V14" s="34">
        <f t="shared" si="13"/>
        <v>0</v>
      </c>
      <c r="W14" s="34">
        <v>39969023.350000001</v>
      </c>
      <c r="X14" s="34">
        <f t="shared" si="14"/>
        <v>0</v>
      </c>
      <c r="Y14" s="34">
        <v>39969023.350000001</v>
      </c>
      <c r="Z14" s="34">
        <f t="shared" si="15"/>
        <v>0</v>
      </c>
      <c r="AA14" s="35">
        <v>39969023.350000001</v>
      </c>
      <c r="AB14" s="36">
        <f>AC14-AA14</f>
        <v>0</v>
      </c>
      <c r="AC14" s="37">
        <v>39969023.350000001</v>
      </c>
      <c r="AD14" s="37">
        <f>AE14-AC14</f>
        <v>0</v>
      </c>
      <c r="AE14" s="37">
        <v>39969023.350000001</v>
      </c>
      <c r="AF14" s="37">
        <f>AG14-AE14</f>
        <v>0</v>
      </c>
      <c r="AG14" s="37">
        <v>39969023.350000001</v>
      </c>
      <c r="AH14" s="37">
        <f>AI14-AE14</f>
        <v>0</v>
      </c>
      <c r="AI14" s="37">
        <v>39969023.350000001</v>
      </c>
      <c r="AJ14" s="37">
        <f>AK14-AG14</f>
        <v>0</v>
      </c>
      <c r="AK14" s="37">
        <v>39969023.350000001</v>
      </c>
      <c r="AL14" s="37">
        <f>AM14-AI14</f>
        <v>0</v>
      </c>
      <c r="AM14" s="37">
        <v>39969023.350000001</v>
      </c>
      <c r="AN14" s="37">
        <f>AO14-AM14</f>
        <v>0</v>
      </c>
      <c r="AO14" s="37">
        <v>39969023.350000001</v>
      </c>
      <c r="AP14" s="37">
        <f>AQ14-AO14</f>
        <v>0</v>
      </c>
      <c r="AQ14" s="37">
        <v>39969023.350000001</v>
      </c>
      <c r="AR14" s="37">
        <v>39969023.350000001</v>
      </c>
    </row>
    <row r="15" spans="1:44" ht="38.25">
      <c r="B15" s="5" t="s">
        <v>8</v>
      </c>
      <c r="C15" s="7" t="s">
        <v>28</v>
      </c>
      <c r="D15" s="10" t="s">
        <v>42</v>
      </c>
      <c r="E15" s="41">
        <f>E16</f>
        <v>-46895115.869999997</v>
      </c>
      <c r="F15" s="31">
        <f t="shared" ref="F15:AR15" si="29">F16</f>
        <v>0</v>
      </c>
      <c r="G15" s="31">
        <f t="shared" si="29"/>
        <v>-46895115.869999997</v>
      </c>
      <c r="H15" s="31">
        <f t="shared" si="29"/>
        <v>0</v>
      </c>
      <c r="I15" s="31">
        <f t="shared" si="29"/>
        <v>-46895115.869999997</v>
      </c>
      <c r="J15" s="31">
        <f t="shared" si="29"/>
        <v>0</v>
      </c>
      <c r="K15" s="31">
        <f t="shared" si="29"/>
        <v>-46895115.869999997</v>
      </c>
      <c r="L15" s="31">
        <f t="shared" si="29"/>
        <v>-4780004.7800000012</v>
      </c>
      <c r="M15" s="31">
        <f t="shared" si="29"/>
        <v>-51675120.649999999</v>
      </c>
      <c r="N15" s="31">
        <f t="shared" si="29"/>
        <v>-4780004.7800000012</v>
      </c>
      <c r="O15" s="31">
        <f t="shared" si="29"/>
        <v>-51675120.649999999</v>
      </c>
      <c r="P15" s="31">
        <f t="shared" si="29"/>
        <v>0</v>
      </c>
      <c r="Q15" s="31">
        <f t="shared" si="29"/>
        <v>-51675120.649999999</v>
      </c>
      <c r="R15" s="31">
        <f t="shared" si="29"/>
        <v>5853532.4399999976</v>
      </c>
      <c r="S15" s="31">
        <f t="shared" si="29"/>
        <v>-45821588.210000001</v>
      </c>
      <c r="T15" s="31">
        <f t="shared" si="29"/>
        <v>0</v>
      </c>
      <c r="U15" s="31">
        <f t="shared" si="29"/>
        <v>-45821588.210000001</v>
      </c>
      <c r="V15" s="31">
        <f t="shared" si="29"/>
        <v>0</v>
      </c>
      <c r="W15" s="31">
        <f t="shared" si="29"/>
        <v>-45821588.210000001</v>
      </c>
      <c r="X15" s="31">
        <f t="shared" si="29"/>
        <v>0</v>
      </c>
      <c r="Y15" s="31">
        <f t="shared" si="29"/>
        <v>-45821588.210000001</v>
      </c>
      <c r="Z15" s="31">
        <f t="shared" si="29"/>
        <v>0</v>
      </c>
      <c r="AA15" s="31">
        <f t="shared" si="29"/>
        <v>-45821588.210000001</v>
      </c>
      <c r="AB15" s="31">
        <f t="shared" si="29"/>
        <v>0</v>
      </c>
      <c r="AC15" s="31">
        <f t="shared" si="29"/>
        <v>-45821588.210000001</v>
      </c>
      <c r="AD15" s="31">
        <f t="shared" si="29"/>
        <v>0</v>
      </c>
      <c r="AE15" s="31">
        <f t="shared" si="29"/>
        <v>-45821588.210000001</v>
      </c>
      <c r="AF15" s="31">
        <f t="shared" si="29"/>
        <v>0</v>
      </c>
      <c r="AG15" s="31">
        <f t="shared" si="29"/>
        <v>-45821588.210000001</v>
      </c>
      <c r="AH15" s="31">
        <f t="shared" si="29"/>
        <v>0</v>
      </c>
      <c r="AI15" s="31">
        <f t="shared" si="29"/>
        <v>-45821588.210000001</v>
      </c>
      <c r="AJ15" s="31">
        <f t="shared" si="29"/>
        <v>0</v>
      </c>
      <c r="AK15" s="31">
        <f t="shared" si="29"/>
        <v>-45821588.210000001</v>
      </c>
      <c r="AL15" s="31">
        <f t="shared" si="29"/>
        <v>0</v>
      </c>
      <c r="AM15" s="31">
        <f t="shared" si="29"/>
        <v>-45821588.210000001</v>
      </c>
      <c r="AN15" s="31">
        <f t="shared" si="29"/>
        <v>0</v>
      </c>
      <c r="AO15" s="31">
        <f t="shared" si="29"/>
        <v>-45821588.210000001</v>
      </c>
      <c r="AP15" s="31">
        <f t="shared" si="29"/>
        <v>0</v>
      </c>
      <c r="AQ15" s="31">
        <f t="shared" si="29"/>
        <v>-45821588.210000001</v>
      </c>
      <c r="AR15" s="31">
        <f t="shared" si="29"/>
        <v>-45821588.210000001</v>
      </c>
    </row>
    <row r="16" spans="1:44" s="13" customFormat="1" ht="51">
      <c r="B16" s="22" t="s">
        <v>9</v>
      </c>
      <c r="C16" s="23" t="s">
        <v>28</v>
      </c>
      <c r="D16" s="24" t="s">
        <v>43</v>
      </c>
      <c r="E16" s="42">
        <v>-46895115.869999997</v>
      </c>
      <c r="F16" s="33">
        <f t="shared" si="7"/>
        <v>0</v>
      </c>
      <c r="G16" s="34">
        <v>-46895115.869999997</v>
      </c>
      <c r="H16" s="33">
        <f t="shared" si="16"/>
        <v>0</v>
      </c>
      <c r="I16" s="34">
        <v>-46895115.869999997</v>
      </c>
      <c r="J16" s="33">
        <f t="shared" ref="J16" si="30">K16-I16</f>
        <v>0</v>
      </c>
      <c r="K16" s="34">
        <v>-46895115.869999997</v>
      </c>
      <c r="L16" s="33">
        <f t="shared" si="8"/>
        <v>-4780004.7800000012</v>
      </c>
      <c r="M16" s="34">
        <v>-51675120.649999999</v>
      </c>
      <c r="N16" s="33">
        <f t="shared" ref="N16" si="31">O16-K16</f>
        <v>-4780004.7800000012</v>
      </c>
      <c r="O16" s="34">
        <v>-51675120.649999999</v>
      </c>
      <c r="P16" s="33">
        <f t="shared" si="10"/>
        <v>0</v>
      </c>
      <c r="Q16" s="34">
        <v>-51675120.649999999</v>
      </c>
      <c r="R16" s="33">
        <f t="shared" si="11"/>
        <v>5853532.4399999976</v>
      </c>
      <c r="S16" s="34">
        <v>-45821588.210000001</v>
      </c>
      <c r="T16" s="33">
        <f t="shared" si="12"/>
        <v>0</v>
      </c>
      <c r="U16" s="34">
        <v>-45821588.210000001</v>
      </c>
      <c r="V16" s="34">
        <f t="shared" si="13"/>
        <v>0</v>
      </c>
      <c r="W16" s="34">
        <v>-45821588.210000001</v>
      </c>
      <c r="X16" s="34">
        <f t="shared" si="14"/>
        <v>0</v>
      </c>
      <c r="Y16" s="34">
        <v>-45821588.210000001</v>
      </c>
      <c r="Z16" s="34">
        <f t="shared" si="15"/>
        <v>0</v>
      </c>
      <c r="AA16" s="35">
        <v>-45821588.210000001</v>
      </c>
      <c r="AB16" s="36">
        <f>AC16-AA16</f>
        <v>0</v>
      </c>
      <c r="AC16" s="37">
        <v>-45821588.210000001</v>
      </c>
      <c r="AD16" s="37">
        <f>AE16-AC16</f>
        <v>0</v>
      </c>
      <c r="AE16" s="37">
        <v>-45821588.210000001</v>
      </c>
      <c r="AF16" s="37">
        <f>AG16-AE16</f>
        <v>0</v>
      </c>
      <c r="AG16" s="37">
        <v>-45821588.210000001</v>
      </c>
      <c r="AH16" s="37">
        <f>AI16-AE16</f>
        <v>0</v>
      </c>
      <c r="AI16" s="37">
        <v>-45821588.210000001</v>
      </c>
      <c r="AJ16" s="37">
        <f>AK16-AG16</f>
        <v>0</v>
      </c>
      <c r="AK16" s="37">
        <v>-45821588.210000001</v>
      </c>
      <c r="AL16" s="37">
        <f>AM16-AI16</f>
        <v>0</v>
      </c>
      <c r="AM16" s="37">
        <v>-45821588.210000001</v>
      </c>
      <c r="AN16" s="37">
        <f>AO16-AM16</f>
        <v>0</v>
      </c>
      <c r="AO16" s="37">
        <v>-45821588.210000001</v>
      </c>
      <c r="AP16" s="37">
        <f>AQ16-AO16</f>
        <v>0</v>
      </c>
      <c r="AQ16" s="37">
        <v>-45821588.210000001</v>
      </c>
      <c r="AR16" s="37">
        <v>-45821588.210000001</v>
      </c>
    </row>
    <row r="17" spans="2:44" ht="25.5">
      <c r="B17" s="5" t="s">
        <v>10</v>
      </c>
      <c r="C17" s="7" t="s">
        <v>34</v>
      </c>
      <c r="D17" s="10" t="s">
        <v>44</v>
      </c>
      <c r="E17" s="41">
        <f>E18</f>
        <v>0</v>
      </c>
      <c r="F17" s="31">
        <f t="shared" ref="F17:AR17" si="32">F18</f>
        <v>0</v>
      </c>
      <c r="G17" s="31">
        <f t="shared" si="32"/>
        <v>0</v>
      </c>
      <c r="H17" s="31">
        <f t="shared" si="32"/>
        <v>46000000.000000007</v>
      </c>
      <c r="I17" s="31">
        <f t="shared" si="32"/>
        <v>46000000.000000007</v>
      </c>
      <c r="J17" s="31">
        <f t="shared" si="32"/>
        <v>0</v>
      </c>
      <c r="K17" s="31">
        <f t="shared" si="32"/>
        <v>46000000.000000007</v>
      </c>
      <c r="L17" s="31">
        <f t="shared" si="32"/>
        <v>0</v>
      </c>
      <c r="M17" s="31">
        <f t="shared" si="32"/>
        <v>46000000.000000007</v>
      </c>
      <c r="N17" s="31">
        <f t="shared" si="32"/>
        <v>0</v>
      </c>
      <c r="O17" s="31">
        <f t="shared" si="32"/>
        <v>46000000.000000007</v>
      </c>
      <c r="P17" s="31">
        <f t="shared" si="32"/>
        <v>0</v>
      </c>
      <c r="Q17" s="31">
        <f t="shared" si="32"/>
        <v>46000000.000000007</v>
      </c>
      <c r="R17" s="31">
        <f t="shared" si="32"/>
        <v>5852564.8599999994</v>
      </c>
      <c r="S17" s="31">
        <f t="shared" si="32"/>
        <v>51852564.860000007</v>
      </c>
      <c r="T17" s="31">
        <f t="shared" si="32"/>
        <v>0</v>
      </c>
      <c r="U17" s="31">
        <f t="shared" si="32"/>
        <v>51852564.860000007</v>
      </c>
      <c r="V17" s="31">
        <f t="shared" si="32"/>
        <v>0</v>
      </c>
      <c r="W17" s="31">
        <f t="shared" si="32"/>
        <v>51852564.860000007</v>
      </c>
      <c r="X17" s="31">
        <f t="shared" si="32"/>
        <v>0</v>
      </c>
      <c r="Y17" s="31">
        <f t="shared" si="32"/>
        <v>51852564.860000007</v>
      </c>
      <c r="Z17" s="31">
        <f t="shared" si="32"/>
        <v>0</v>
      </c>
      <c r="AA17" s="31">
        <f t="shared" si="32"/>
        <v>51852564.860000007</v>
      </c>
      <c r="AB17" s="31">
        <f t="shared" si="32"/>
        <v>0</v>
      </c>
      <c r="AC17" s="31">
        <f t="shared" si="32"/>
        <v>51852564.860000007</v>
      </c>
      <c r="AD17" s="31">
        <f t="shared" si="32"/>
        <v>0</v>
      </c>
      <c r="AE17" s="31">
        <f t="shared" si="32"/>
        <v>51852564.860000007</v>
      </c>
      <c r="AF17" s="31">
        <f t="shared" si="32"/>
        <v>0</v>
      </c>
      <c r="AG17" s="31">
        <f t="shared" si="32"/>
        <v>51852564.860000007</v>
      </c>
      <c r="AH17" s="31">
        <f t="shared" si="32"/>
        <v>0</v>
      </c>
      <c r="AI17" s="31">
        <f t="shared" si="32"/>
        <v>51852564.860000007</v>
      </c>
      <c r="AJ17" s="31">
        <f t="shared" si="32"/>
        <v>0</v>
      </c>
      <c r="AK17" s="31">
        <f t="shared" si="32"/>
        <v>51852564.860000007</v>
      </c>
      <c r="AL17" s="31">
        <f t="shared" si="32"/>
        <v>-46000000.000000007</v>
      </c>
      <c r="AM17" s="31">
        <f t="shared" si="32"/>
        <v>5852564.8599999994</v>
      </c>
      <c r="AN17" s="31">
        <f t="shared" si="32"/>
        <v>0</v>
      </c>
      <c r="AO17" s="31">
        <f t="shared" si="32"/>
        <v>5852564.8599999994</v>
      </c>
      <c r="AP17" s="31">
        <f t="shared" si="32"/>
        <v>-1201398.7199999988</v>
      </c>
      <c r="AQ17" s="31">
        <f t="shared" si="32"/>
        <v>4651166.1400000006</v>
      </c>
      <c r="AR17" s="31">
        <f t="shared" si="32"/>
        <v>4651482.7599999979</v>
      </c>
    </row>
    <row r="18" spans="2:44" ht="25.5">
      <c r="B18" s="5" t="s">
        <v>11</v>
      </c>
      <c r="C18" s="7" t="s">
        <v>34</v>
      </c>
      <c r="D18" s="10" t="s">
        <v>45</v>
      </c>
      <c r="E18" s="41">
        <f>E19+E23</f>
        <v>0</v>
      </c>
      <c r="F18" s="31">
        <f t="shared" ref="F18:AR18" si="33">F19+F23</f>
        <v>0</v>
      </c>
      <c r="G18" s="31">
        <f t="shared" si="33"/>
        <v>0</v>
      </c>
      <c r="H18" s="31">
        <f t="shared" si="33"/>
        <v>46000000.000000007</v>
      </c>
      <c r="I18" s="31">
        <f t="shared" si="33"/>
        <v>46000000.000000007</v>
      </c>
      <c r="J18" s="31">
        <f t="shared" ref="J18:K18" si="34">J19+J23</f>
        <v>0</v>
      </c>
      <c r="K18" s="31">
        <f t="shared" si="34"/>
        <v>46000000.000000007</v>
      </c>
      <c r="L18" s="31">
        <f t="shared" si="33"/>
        <v>0</v>
      </c>
      <c r="M18" s="31">
        <f t="shared" si="33"/>
        <v>46000000.000000007</v>
      </c>
      <c r="N18" s="31">
        <f t="shared" ref="N18:O18" si="35">N19+N23</f>
        <v>0</v>
      </c>
      <c r="O18" s="31">
        <f t="shared" si="35"/>
        <v>46000000.000000007</v>
      </c>
      <c r="P18" s="31">
        <f t="shared" si="33"/>
        <v>0</v>
      </c>
      <c r="Q18" s="31">
        <f t="shared" si="33"/>
        <v>46000000.000000007</v>
      </c>
      <c r="R18" s="31">
        <f t="shared" si="33"/>
        <v>5852564.8599999994</v>
      </c>
      <c r="S18" s="31">
        <f t="shared" si="33"/>
        <v>51852564.860000007</v>
      </c>
      <c r="T18" s="31">
        <f t="shared" si="33"/>
        <v>0</v>
      </c>
      <c r="U18" s="31">
        <f t="shared" si="33"/>
        <v>51852564.860000007</v>
      </c>
      <c r="V18" s="31">
        <f t="shared" si="33"/>
        <v>0</v>
      </c>
      <c r="W18" s="31">
        <f t="shared" si="33"/>
        <v>51852564.860000007</v>
      </c>
      <c r="X18" s="31">
        <f t="shared" si="33"/>
        <v>0</v>
      </c>
      <c r="Y18" s="31">
        <f t="shared" si="33"/>
        <v>51852564.860000007</v>
      </c>
      <c r="Z18" s="31">
        <f t="shared" si="33"/>
        <v>0</v>
      </c>
      <c r="AA18" s="31">
        <f t="shared" si="33"/>
        <v>51852564.860000007</v>
      </c>
      <c r="AB18" s="31">
        <f t="shared" si="33"/>
        <v>0</v>
      </c>
      <c r="AC18" s="31">
        <f t="shared" si="33"/>
        <v>51852564.860000007</v>
      </c>
      <c r="AD18" s="31">
        <f t="shared" si="33"/>
        <v>0</v>
      </c>
      <c r="AE18" s="31">
        <f t="shared" si="33"/>
        <v>51852564.860000007</v>
      </c>
      <c r="AF18" s="31">
        <f t="shared" ref="AF18:AG18" si="36">AF19+AF23</f>
        <v>0</v>
      </c>
      <c r="AG18" s="31">
        <f t="shared" si="36"/>
        <v>51852564.860000007</v>
      </c>
      <c r="AH18" s="31">
        <f t="shared" si="33"/>
        <v>0</v>
      </c>
      <c r="AI18" s="31">
        <f t="shared" si="33"/>
        <v>51852564.860000007</v>
      </c>
      <c r="AJ18" s="31">
        <f t="shared" ref="AJ18:AK18" si="37">AJ19+AJ23</f>
        <v>0</v>
      </c>
      <c r="AK18" s="31">
        <f t="shared" si="37"/>
        <v>51852564.860000007</v>
      </c>
      <c r="AL18" s="31">
        <f t="shared" si="33"/>
        <v>-46000000.000000007</v>
      </c>
      <c r="AM18" s="31">
        <f t="shared" si="33"/>
        <v>5852564.8599999994</v>
      </c>
      <c r="AN18" s="31">
        <f t="shared" ref="AN18:AO18" si="38">AN19+AN23</f>
        <v>0</v>
      </c>
      <c r="AO18" s="31">
        <f t="shared" si="38"/>
        <v>5852564.8599999994</v>
      </c>
      <c r="AP18" s="31">
        <f t="shared" ref="AP18:AQ18" si="39">AP19+AP23</f>
        <v>-1201398.7199999988</v>
      </c>
      <c r="AQ18" s="31">
        <f t="shared" si="39"/>
        <v>4651166.1400000006</v>
      </c>
      <c r="AR18" s="31">
        <f t="shared" si="33"/>
        <v>4651482.7599999979</v>
      </c>
    </row>
    <row r="19" spans="2:44" ht="25.5">
      <c r="B19" s="5" t="s">
        <v>12</v>
      </c>
      <c r="C19" s="7" t="s">
        <v>34</v>
      </c>
      <c r="D19" s="10" t="s">
        <v>46</v>
      </c>
      <c r="E19" s="41">
        <f>E20</f>
        <v>46895115.869999997</v>
      </c>
      <c r="F19" s="31">
        <f t="shared" ref="F19:AR19" si="40">F20</f>
        <v>0</v>
      </c>
      <c r="G19" s="31">
        <f t="shared" si="40"/>
        <v>46895115.869999997</v>
      </c>
      <c r="H19" s="31">
        <f t="shared" si="40"/>
        <v>46000000.000000007</v>
      </c>
      <c r="I19" s="31">
        <f t="shared" si="40"/>
        <v>92895115.870000005</v>
      </c>
      <c r="J19" s="31">
        <f t="shared" si="40"/>
        <v>0</v>
      </c>
      <c r="K19" s="31">
        <f t="shared" si="40"/>
        <v>92895115.870000005</v>
      </c>
      <c r="L19" s="31">
        <f t="shared" si="40"/>
        <v>4780004.7800000012</v>
      </c>
      <c r="M19" s="31">
        <f t="shared" si="40"/>
        <v>97675120.650000006</v>
      </c>
      <c r="N19" s="31">
        <f t="shared" si="40"/>
        <v>4780004.7800000012</v>
      </c>
      <c r="O19" s="31">
        <f t="shared" si="40"/>
        <v>97675120.650000006</v>
      </c>
      <c r="P19" s="31">
        <f t="shared" si="40"/>
        <v>0</v>
      </c>
      <c r="Q19" s="31">
        <f t="shared" si="40"/>
        <v>97675120.650000006</v>
      </c>
      <c r="R19" s="31">
        <f t="shared" si="40"/>
        <v>-5899451</v>
      </c>
      <c r="S19" s="31">
        <f t="shared" si="40"/>
        <v>91775669.650000006</v>
      </c>
      <c r="T19" s="31">
        <f t="shared" si="40"/>
        <v>0</v>
      </c>
      <c r="U19" s="31">
        <f t="shared" si="40"/>
        <v>91775669.650000006</v>
      </c>
      <c r="V19" s="31">
        <f t="shared" si="40"/>
        <v>0</v>
      </c>
      <c r="W19" s="31">
        <f t="shared" si="40"/>
        <v>91775669.650000006</v>
      </c>
      <c r="X19" s="31">
        <f t="shared" si="40"/>
        <v>0</v>
      </c>
      <c r="Y19" s="31">
        <f t="shared" si="40"/>
        <v>91775669.650000006</v>
      </c>
      <c r="Z19" s="31">
        <f t="shared" si="40"/>
        <v>0</v>
      </c>
      <c r="AA19" s="31">
        <f t="shared" si="40"/>
        <v>91775669.650000006</v>
      </c>
      <c r="AB19" s="31">
        <f t="shared" si="40"/>
        <v>0</v>
      </c>
      <c r="AC19" s="31">
        <f t="shared" si="40"/>
        <v>91775669.650000006</v>
      </c>
      <c r="AD19" s="31">
        <f t="shared" si="40"/>
        <v>0</v>
      </c>
      <c r="AE19" s="31">
        <f t="shared" si="40"/>
        <v>91775669.650000006</v>
      </c>
      <c r="AF19" s="31">
        <f t="shared" si="40"/>
        <v>0</v>
      </c>
      <c r="AG19" s="31">
        <f t="shared" si="40"/>
        <v>91775669.650000006</v>
      </c>
      <c r="AH19" s="31">
        <f t="shared" si="40"/>
        <v>0</v>
      </c>
      <c r="AI19" s="31">
        <f t="shared" si="40"/>
        <v>91775669.650000006</v>
      </c>
      <c r="AJ19" s="31">
        <f t="shared" si="40"/>
        <v>0</v>
      </c>
      <c r="AK19" s="31">
        <f t="shared" si="40"/>
        <v>91775669.650000006</v>
      </c>
      <c r="AL19" s="31">
        <f t="shared" si="40"/>
        <v>-46000000.000000007</v>
      </c>
      <c r="AM19" s="31">
        <f t="shared" si="40"/>
        <v>45775669.649999999</v>
      </c>
      <c r="AN19" s="31">
        <f t="shared" si="40"/>
        <v>0</v>
      </c>
      <c r="AO19" s="31">
        <f t="shared" si="40"/>
        <v>45775669.649999999</v>
      </c>
      <c r="AP19" s="31">
        <f t="shared" si="40"/>
        <v>-1201398.7199999988</v>
      </c>
      <c r="AQ19" s="31">
        <f t="shared" si="40"/>
        <v>44574270.93</v>
      </c>
      <c r="AR19" s="31">
        <f t="shared" si="40"/>
        <v>44574587.549999997</v>
      </c>
    </row>
    <row r="20" spans="2:44" ht="38.25">
      <c r="B20" s="5" t="s">
        <v>13</v>
      </c>
      <c r="C20" s="7" t="s">
        <v>34</v>
      </c>
      <c r="D20" s="10" t="s">
        <v>47</v>
      </c>
      <c r="E20" s="41">
        <f>E21+E22</f>
        <v>46895115.869999997</v>
      </c>
      <c r="F20" s="31">
        <f t="shared" ref="F20:AR20" si="41">F21+F22</f>
        <v>0</v>
      </c>
      <c r="G20" s="31">
        <f t="shared" si="41"/>
        <v>46895115.869999997</v>
      </c>
      <c r="H20" s="31">
        <f t="shared" si="41"/>
        <v>46000000.000000007</v>
      </c>
      <c r="I20" s="31">
        <f t="shared" si="41"/>
        <v>92895115.870000005</v>
      </c>
      <c r="J20" s="31">
        <f t="shared" ref="J20:K20" si="42">J21+J22</f>
        <v>0</v>
      </c>
      <c r="K20" s="31">
        <f t="shared" si="42"/>
        <v>92895115.870000005</v>
      </c>
      <c r="L20" s="31">
        <f t="shared" si="41"/>
        <v>4780004.7800000012</v>
      </c>
      <c r="M20" s="31">
        <f t="shared" si="41"/>
        <v>97675120.650000006</v>
      </c>
      <c r="N20" s="31">
        <f t="shared" ref="N20:O20" si="43">N21+N22</f>
        <v>4780004.7800000012</v>
      </c>
      <c r="O20" s="31">
        <f t="shared" si="43"/>
        <v>97675120.650000006</v>
      </c>
      <c r="P20" s="31">
        <f t="shared" si="41"/>
        <v>0</v>
      </c>
      <c r="Q20" s="31">
        <f t="shared" si="41"/>
        <v>97675120.650000006</v>
      </c>
      <c r="R20" s="31">
        <f t="shared" si="41"/>
        <v>-5899451</v>
      </c>
      <c r="S20" s="31">
        <f t="shared" si="41"/>
        <v>91775669.650000006</v>
      </c>
      <c r="T20" s="31">
        <f t="shared" si="41"/>
        <v>0</v>
      </c>
      <c r="U20" s="31">
        <f t="shared" si="41"/>
        <v>91775669.650000006</v>
      </c>
      <c r="V20" s="31">
        <f t="shared" si="41"/>
        <v>0</v>
      </c>
      <c r="W20" s="31">
        <f t="shared" si="41"/>
        <v>91775669.650000006</v>
      </c>
      <c r="X20" s="31">
        <f t="shared" si="41"/>
        <v>0</v>
      </c>
      <c r="Y20" s="31">
        <f t="shared" si="41"/>
        <v>91775669.650000006</v>
      </c>
      <c r="Z20" s="31">
        <f t="shared" si="41"/>
        <v>0</v>
      </c>
      <c r="AA20" s="31">
        <f t="shared" si="41"/>
        <v>91775669.650000006</v>
      </c>
      <c r="AB20" s="31">
        <f t="shared" si="41"/>
        <v>0</v>
      </c>
      <c r="AC20" s="31">
        <f t="shared" si="41"/>
        <v>91775669.650000006</v>
      </c>
      <c r="AD20" s="31">
        <f t="shared" si="41"/>
        <v>0</v>
      </c>
      <c r="AE20" s="31">
        <f t="shared" si="41"/>
        <v>91775669.650000006</v>
      </c>
      <c r="AF20" s="31">
        <f t="shared" ref="AF20:AG20" si="44">AF21+AF22</f>
        <v>0</v>
      </c>
      <c r="AG20" s="31">
        <f t="shared" si="44"/>
        <v>91775669.650000006</v>
      </c>
      <c r="AH20" s="31">
        <f t="shared" si="41"/>
        <v>0</v>
      </c>
      <c r="AI20" s="31">
        <f t="shared" si="41"/>
        <v>91775669.650000006</v>
      </c>
      <c r="AJ20" s="31">
        <f t="shared" ref="AJ20:AK20" si="45">AJ21+AJ22</f>
        <v>0</v>
      </c>
      <c r="AK20" s="31">
        <f t="shared" si="45"/>
        <v>91775669.650000006</v>
      </c>
      <c r="AL20" s="31">
        <f t="shared" si="41"/>
        <v>-46000000.000000007</v>
      </c>
      <c r="AM20" s="31">
        <f t="shared" si="41"/>
        <v>45775669.649999999</v>
      </c>
      <c r="AN20" s="31">
        <f t="shared" ref="AN20:AO20" si="46">AN21+AN22</f>
        <v>0</v>
      </c>
      <c r="AO20" s="31">
        <f t="shared" si="46"/>
        <v>45775669.649999999</v>
      </c>
      <c r="AP20" s="31">
        <f t="shared" ref="AP20:AQ20" si="47">AP21+AP22</f>
        <v>-1201398.7199999988</v>
      </c>
      <c r="AQ20" s="31">
        <f t="shared" si="47"/>
        <v>44574270.93</v>
      </c>
      <c r="AR20" s="31">
        <f t="shared" si="41"/>
        <v>44574587.549999997</v>
      </c>
    </row>
    <row r="21" spans="2:44" ht="51">
      <c r="B21" s="22" t="s">
        <v>14</v>
      </c>
      <c r="C21" s="23" t="s">
        <v>28</v>
      </c>
      <c r="D21" s="24" t="s">
        <v>48</v>
      </c>
      <c r="E21" s="42">
        <v>46895115.869999997</v>
      </c>
      <c r="F21" s="33">
        <f t="shared" si="7"/>
        <v>0</v>
      </c>
      <c r="G21" s="34">
        <v>46895115.869999997</v>
      </c>
      <c r="H21" s="33">
        <f t="shared" si="16"/>
        <v>46000000.000000007</v>
      </c>
      <c r="I21" s="34">
        <f>46000000+46895115.87</f>
        <v>92895115.870000005</v>
      </c>
      <c r="J21" s="33">
        <f t="shared" ref="J21:J22" si="48">K21-I21</f>
        <v>0</v>
      </c>
      <c r="K21" s="34">
        <f>46000000+46895115.87</f>
        <v>92895115.870000005</v>
      </c>
      <c r="L21" s="33">
        <f t="shared" si="8"/>
        <v>4780004.7800000012</v>
      </c>
      <c r="M21" s="34">
        <f>46000000+51675120.65</f>
        <v>97675120.650000006</v>
      </c>
      <c r="N21" s="33">
        <f t="shared" ref="N21:N22" si="49">O21-K21</f>
        <v>4780004.7800000012</v>
      </c>
      <c r="O21" s="34">
        <f>46000000+51675120.65</f>
        <v>97675120.650000006</v>
      </c>
      <c r="P21" s="33">
        <f t="shared" si="10"/>
        <v>0</v>
      </c>
      <c r="Q21" s="34">
        <v>97675120.650000006</v>
      </c>
      <c r="R21" s="33">
        <f t="shared" si="11"/>
        <v>-5899451</v>
      </c>
      <c r="S21" s="34">
        <v>91775669.650000006</v>
      </c>
      <c r="T21" s="33">
        <f t="shared" si="12"/>
        <v>0</v>
      </c>
      <c r="U21" s="34">
        <v>91775669.650000006</v>
      </c>
      <c r="V21" s="34">
        <f t="shared" si="13"/>
        <v>0</v>
      </c>
      <c r="W21" s="34">
        <v>91775669.650000006</v>
      </c>
      <c r="X21" s="34">
        <f t="shared" si="14"/>
        <v>0</v>
      </c>
      <c r="Y21" s="34">
        <v>91775669.650000006</v>
      </c>
      <c r="Z21" s="34">
        <f t="shared" si="15"/>
        <v>0</v>
      </c>
      <c r="AA21" s="35">
        <v>91775669.650000006</v>
      </c>
      <c r="AB21" s="36">
        <f>AC21-AA21</f>
        <v>0</v>
      </c>
      <c r="AC21" s="37">
        <v>91775669.650000006</v>
      </c>
      <c r="AD21" s="37">
        <f>AE21-AC21</f>
        <v>0</v>
      </c>
      <c r="AE21" s="37">
        <v>91775669.650000006</v>
      </c>
      <c r="AF21" s="37">
        <f>AG21-AE21</f>
        <v>0</v>
      </c>
      <c r="AG21" s="37">
        <v>91775669.650000006</v>
      </c>
      <c r="AH21" s="37">
        <f>AI21-AE21</f>
        <v>0</v>
      </c>
      <c r="AI21" s="37">
        <v>91775669.650000006</v>
      </c>
      <c r="AJ21" s="37">
        <f>AK21-AG21</f>
        <v>0</v>
      </c>
      <c r="AK21" s="37">
        <v>91775669.650000006</v>
      </c>
      <c r="AL21" s="37">
        <f>AM21-AI21</f>
        <v>-46000000.000000007</v>
      </c>
      <c r="AM21" s="37">
        <v>45775669.649999999</v>
      </c>
      <c r="AN21" s="37">
        <f>AO21-AM21</f>
        <v>0</v>
      </c>
      <c r="AO21" s="37">
        <v>45775669.649999999</v>
      </c>
      <c r="AP21" s="37">
        <f>AQ21-AO21</f>
        <v>-1201398.7199999988</v>
      </c>
      <c r="AQ21" s="37">
        <v>44574270.93</v>
      </c>
      <c r="AR21" s="37">
        <v>44574270.93</v>
      </c>
    </row>
    <row r="22" spans="2:44" ht="38.25">
      <c r="B22" s="5" t="s">
        <v>14</v>
      </c>
      <c r="C22" s="23" t="s">
        <v>29</v>
      </c>
      <c r="D22" s="24" t="s">
        <v>48</v>
      </c>
      <c r="E22" s="42">
        <v>0</v>
      </c>
      <c r="F22" s="33">
        <f t="shared" si="7"/>
        <v>0</v>
      </c>
      <c r="G22" s="34">
        <v>0</v>
      </c>
      <c r="H22" s="33">
        <f t="shared" si="16"/>
        <v>0</v>
      </c>
      <c r="I22" s="34">
        <v>0</v>
      </c>
      <c r="J22" s="33">
        <f t="shared" si="48"/>
        <v>0</v>
      </c>
      <c r="K22" s="34">
        <v>0</v>
      </c>
      <c r="L22" s="33">
        <f t="shared" si="8"/>
        <v>0</v>
      </c>
      <c r="M22" s="34">
        <v>0</v>
      </c>
      <c r="N22" s="33">
        <f t="shared" si="49"/>
        <v>0</v>
      </c>
      <c r="O22" s="34">
        <v>0</v>
      </c>
      <c r="P22" s="33">
        <f t="shared" si="10"/>
        <v>0</v>
      </c>
      <c r="Q22" s="34">
        <v>0</v>
      </c>
      <c r="R22" s="33">
        <f t="shared" si="11"/>
        <v>0</v>
      </c>
      <c r="S22" s="34">
        <v>0</v>
      </c>
      <c r="T22" s="33">
        <f t="shared" si="12"/>
        <v>0</v>
      </c>
      <c r="U22" s="34">
        <v>0</v>
      </c>
      <c r="V22" s="34">
        <f t="shared" si="13"/>
        <v>0</v>
      </c>
      <c r="W22" s="34">
        <v>0</v>
      </c>
      <c r="X22" s="34">
        <f t="shared" si="14"/>
        <v>0</v>
      </c>
      <c r="Y22" s="34">
        <v>0</v>
      </c>
      <c r="Z22" s="34">
        <f t="shared" si="15"/>
        <v>0</v>
      </c>
      <c r="AA22" s="35">
        <v>0</v>
      </c>
      <c r="AB22" s="36">
        <f>AC22-AA22</f>
        <v>0</v>
      </c>
      <c r="AC22" s="37">
        <v>0</v>
      </c>
      <c r="AD22" s="37">
        <f>AE22-AC22</f>
        <v>0</v>
      </c>
      <c r="AE22" s="37">
        <v>0</v>
      </c>
      <c r="AF22" s="37">
        <f>AG22-AE22</f>
        <v>0</v>
      </c>
      <c r="AG22" s="37">
        <v>0</v>
      </c>
      <c r="AH22" s="37">
        <f>AI22-AE22</f>
        <v>0</v>
      </c>
      <c r="AI22" s="37">
        <v>0</v>
      </c>
      <c r="AJ22" s="37">
        <f>AK22-AG22</f>
        <v>0</v>
      </c>
      <c r="AK22" s="37">
        <v>0</v>
      </c>
      <c r="AL22" s="37">
        <f>AM22-AI22</f>
        <v>0</v>
      </c>
      <c r="AM22" s="37">
        <v>0</v>
      </c>
      <c r="AN22" s="37">
        <f>AO22-AM22</f>
        <v>0</v>
      </c>
      <c r="AO22" s="37">
        <v>0</v>
      </c>
      <c r="AP22" s="37">
        <f>AQ22-AO22</f>
        <v>0</v>
      </c>
      <c r="AQ22" s="37">
        <v>0</v>
      </c>
      <c r="AR22" s="37">
        <v>316.62</v>
      </c>
    </row>
    <row r="23" spans="2:44" ht="25.5">
      <c r="B23" s="5" t="s">
        <v>15</v>
      </c>
      <c r="C23" s="7" t="s">
        <v>34</v>
      </c>
      <c r="D23" s="10" t="s">
        <v>49</v>
      </c>
      <c r="E23" s="41">
        <f>E24</f>
        <v>-46895115.869999997</v>
      </c>
      <c r="F23" s="31">
        <f t="shared" ref="F23:AR24" si="50">F24</f>
        <v>0</v>
      </c>
      <c r="G23" s="31">
        <f t="shared" si="50"/>
        <v>-46895115.869999997</v>
      </c>
      <c r="H23" s="31">
        <f t="shared" si="50"/>
        <v>0</v>
      </c>
      <c r="I23" s="31">
        <f t="shared" si="50"/>
        <v>-46895115.869999997</v>
      </c>
      <c r="J23" s="31">
        <f t="shared" si="50"/>
        <v>0</v>
      </c>
      <c r="K23" s="31">
        <f t="shared" si="50"/>
        <v>-46895115.869999997</v>
      </c>
      <c r="L23" s="31">
        <f t="shared" si="50"/>
        <v>-4780004.7800000012</v>
      </c>
      <c r="M23" s="31">
        <f t="shared" si="50"/>
        <v>-51675120.649999999</v>
      </c>
      <c r="N23" s="31">
        <f t="shared" si="50"/>
        <v>-4780004.7800000012</v>
      </c>
      <c r="O23" s="31">
        <f t="shared" si="50"/>
        <v>-51675120.649999999</v>
      </c>
      <c r="P23" s="31">
        <f t="shared" si="50"/>
        <v>0</v>
      </c>
      <c r="Q23" s="31">
        <f t="shared" si="50"/>
        <v>-51675120.649999999</v>
      </c>
      <c r="R23" s="31">
        <f t="shared" si="50"/>
        <v>11752015.859999999</v>
      </c>
      <c r="S23" s="31">
        <f t="shared" si="50"/>
        <v>-39923104.789999999</v>
      </c>
      <c r="T23" s="31">
        <f t="shared" si="50"/>
        <v>0</v>
      </c>
      <c r="U23" s="31">
        <f t="shared" si="50"/>
        <v>-39923104.789999999</v>
      </c>
      <c r="V23" s="31">
        <f t="shared" si="50"/>
        <v>0</v>
      </c>
      <c r="W23" s="31">
        <f t="shared" si="50"/>
        <v>-39923104.789999999</v>
      </c>
      <c r="X23" s="31">
        <f t="shared" si="50"/>
        <v>0</v>
      </c>
      <c r="Y23" s="31">
        <f t="shared" si="50"/>
        <v>-39923104.789999999</v>
      </c>
      <c r="Z23" s="31">
        <f t="shared" si="50"/>
        <v>0</v>
      </c>
      <c r="AA23" s="31">
        <f t="shared" si="50"/>
        <v>-39923104.789999999</v>
      </c>
      <c r="AB23" s="31">
        <f t="shared" si="50"/>
        <v>0</v>
      </c>
      <c r="AC23" s="31">
        <f t="shared" si="50"/>
        <v>-39923104.789999999</v>
      </c>
      <c r="AD23" s="31">
        <f t="shared" si="50"/>
        <v>0</v>
      </c>
      <c r="AE23" s="31">
        <f t="shared" si="50"/>
        <v>-39923104.789999999</v>
      </c>
      <c r="AF23" s="31">
        <f t="shared" si="50"/>
        <v>0</v>
      </c>
      <c r="AG23" s="31">
        <f t="shared" si="50"/>
        <v>-39923104.789999999</v>
      </c>
      <c r="AH23" s="31">
        <f t="shared" si="50"/>
        <v>0</v>
      </c>
      <c r="AI23" s="31">
        <f t="shared" si="50"/>
        <v>-39923104.789999999</v>
      </c>
      <c r="AJ23" s="31">
        <f t="shared" si="50"/>
        <v>0</v>
      </c>
      <c r="AK23" s="31">
        <f t="shared" si="50"/>
        <v>-39923104.789999999</v>
      </c>
      <c r="AL23" s="31">
        <f t="shared" si="50"/>
        <v>0</v>
      </c>
      <c r="AM23" s="31">
        <f t="shared" si="50"/>
        <v>-39923104.789999999</v>
      </c>
      <c r="AN23" s="31">
        <f t="shared" si="50"/>
        <v>0</v>
      </c>
      <c r="AO23" s="31">
        <f t="shared" si="50"/>
        <v>-39923104.789999999</v>
      </c>
      <c r="AP23" s="31">
        <f t="shared" si="50"/>
        <v>0</v>
      </c>
      <c r="AQ23" s="31">
        <f t="shared" si="50"/>
        <v>-39923104.789999999</v>
      </c>
      <c r="AR23" s="31">
        <f t="shared" si="50"/>
        <v>-39923104.789999999</v>
      </c>
    </row>
    <row r="24" spans="2:44" ht="38.25">
      <c r="B24" s="5" t="s">
        <v>16</v>
      </c>
      <c r="C24" s="7" t="s">
        <v>34</v>
      </c>
      <c r="D24" s="10" t="s">
        <v>50</v>
      </c>
      <c r="E24" s="41">
        <f>E25</f>
        <v>-46895115.869999997</v>
      </c>
      <c r="F24" s="31">
        <f t="shared" si="50"/>
        <v>0</v>
      </c>
      <c r="G24" s="31">
        <f t="shared" si="50"/>
        <v>-46895115.869999997</v>
      </c>
      <c r="H24" s="31">
        <f t="shared" si="50"/>
        <v>0</v>
      </c>
      <c r="I24" s="31">
        <f t="shared" si="50"/>
        <v>-46895115.869999997</v>
      </c>
      <c r="J24" s="31">
        <f t="shared" si="50"/>
        <v>0</v>
      </c>
      <c r="K24" s="31">
        <f t="shared" si="50"/>
        <v>-46895115.869999997</v>
      </c>
      <c r="L24" s="31">
        <f t="shared" si="50"/>
        <v>-4780004.7800000012</v>
      </c>
      <c r="M24" s="31">
        <f t="shared" si="50"/>
        <v>-51675120.649999999</v>
      </c>
      <c r="N24" s="31">
        <f t="shared" si="50"/>
        <v>-4780004.7800000012</v>
      </c>
      <c r="O24" s="31">
        <f t="shared" si="50"/>
        <v>-51675120.649999999</v>
      </c>
      <c r="P24" s="31">
        <f t="shared" si="50"/>
        <v>0</v>
      </c>
      <c r="Q24" s="31">
        <f t="shared" si="50"/>
        <v>-51675120.649999999</v>
      </c>
      <c r="R24" s="31">
        <f t="shared" si="50"/>
        <v>11752015.859999999</v>
      </c>
      <c r="S24" s="31">
        <f t="shared" si="50"/>
        <v>-39923104.789999999</v>
      </c>
      <c r="T24" s="31">
        <f t="shared" si="50"/>
        <v>0</v>
      </c>
      <c r="U24" s="31">
        <f t="shared" si="50"/>
        <v>-39923104.789999999</v>
      </c>
      <c r="V24" s="31">
        <f t="shared" si="50"/>
        <v>0</v>
      </c>
      <c r="W24" s="31">
        <f t="shared" si="50"/>
        <v>-39923104.789999999</v>
      </c>
      <c r="X24" s="31">
        <f t="shared" si="50"/>
        <v>0</v>
      </c>
      <c r="Y24" s="31">
        <f t="shared" si="50"/>
        <v>-39923104.789999999</v>
      </c>
      <c r="Z24" s="31">
        <f t="shared" si="50"/>
        <v>0</v>
      </c>
      <c r="AA24" s="31">
        <f t="shared" si="50"/>
        <v>-39923104.789999999</v>
      </c>
      <c r="AB24" s="31">
        <f t="shared" si="50"/>
        <v>0</v>
      </c>
      <c r="AC24" s="31">
        <f t="shared" si="50"/>
        <v>-39923104.789999999</v>
      </c>
      <c r="AD24" s="31">
        <f t="shared" si="50"/>
        <v>0</v>
      </c>
      <c r="AE24" s="31">
        <f t="shared" si="50"/>
        <v>-39923104.789999999</v>
      </c>
      <c r="AF24" s="31">
        <f t="shared" si="50"/>
        <v>0</v>
      </c>
      <c r="AG24" s="31">
        <f t="shared" si="50"/>
        <v>-39923104.789999999</v>
      </c>
      <c r="AH24" s="31">
        <f t="shared" si="50"/>
        <v>0</v>
      </c>
      <c r="AI24" s="31">
        <f t="shared" si="50"/>
        <v>-39923104.789999999</v>
      </c>
      <c r="AJ24" s="31">
        <f t="shared" si="50"/>
        <v>0</v>
      </c>
      <c r="AK24" s="31">
        <f t="shared" si="50"/>
        <v>-39923104.789999999</v>
      </c>
      <c r="AL24" s="31">
        <f t="shared" si="50"/>
        <v>0</v>
      </c>
      <c r="AM24" s="31">
        <f t="shared" si="50"/>
        <v>-39923104.789999999</v>
      </c>
      <c r="AN24" s="31">
        <f t="shared" si="50"/>
        <v>0</v>
      </c>
      <c r="AO24" s="31">
        <f t="shared" si="50"/>
        <v>-39923104.789999999</v>
      </c>
      <c r="AP24" s="31">
        <f t="shared" si="50"/>
        <v>0</v>
      </c>
      <c r="AQ24" s="31">
        <f t="shared" si="50"/>
        <v>-39923104.789999999</v>
      </c>
      <c r="AR24" s="31">
        <f t="shared" si="50"/>
        <v>-39923104.789999999</v>
      </c>
    </row>
    <row r="25" spans="2:44" ht="51">
      <c r="B25" s="22" t="s">
        <v>17</v>
      </c>
      <c r="C25" s="23" t="s">
        <v>28</v>
      </c>
      <c r="D25" s="24" t="s">
        <v>51</v>
      </c>
      <c r="E25" s="42">
        <v>-46895115.869999997</v>
      </c>
      <c r="F25" s="33">
        <f t="shared" si="7"/>
        <v>0</v>
      </c>
      <c r="G25" s="34">
        <v>-46895115.869999997</v>
      </c>
      <c r="H25" s="33">
        <f t="shared" si="16"/>
        <v>0</v>
      </c>
      <c r="I25" s="34">
        <v>-46895115.869999997</v>
      </c>
      <c r="J25" s="33">
        <f t="shared" ref="J25" si="51">K25-I25</f>
        <v>0</v>
      </c>
      <c r="K25" s="34">
        <v>-46895115.869999997</v>
      </c>
      <c r="L25" s="33">
        <f t="shared" si="8"/>
        <v>-4780004.7800000012</v>
      </c>
      <c r="M25" s="34">
        <v>-51675120.649999999</v>
      </c>
      <c r="N25" s="33">
        <f t="shared" ref="N25" si="52">O25-K25</f>
        <v>-4780004.7800000012</v>
      </c>
      <c r="O25" s="34">
        <v>-51675120.649999999</v>
      </c>
      <c r="P25" s="33">
        <f t="shared" si="10"/>
        <v>0</v>
      </c>
      <c r="Q25" s="34">
        <v>-51675120.649999999</v>
      </c>
      <c r="R25" s="33">
        <f t="shared" si="11"/>
        <v>11752015.859999999</v>
      </c>
      <c r="S25" s="34">
        <v>-39923104.789999999</v>
      </c>
      <c r="T25" s="33">
        <f t="shared" si="12"/>
        <v>0</v>
      </c>
      <c r="U25" s="34">
        <v>-39923104.789999999</v>
      </c>
      <c r="V25" s="34">
        <f t="shared" si="13"/>
        <v>0</v>
      </c>
      <c r="W25" s="34">
        <v>-39923104.789999999</v>
      </c>
      <c r="X25" s="34">
        <f t="shared" si="14"/>
        <v>0</v>
      </c>
      <c r="Y25" s="34">
        <v>-39923104.789999999</v>
      </c>
      <c r="Z25" s="34">
        <f t="shared" si="15"/>
        <v>0</v>
      </c>
      <c r="AA25" s="35">
        <v>-39923104.789999999</v>
      </c>
      <c r="AB25" s="36">
        <f>AC25-AA25</f>
        <v>0</v>
      </c>
      <c r="AC25" s="37">
        <v>-39923104.789999999</v>
      </c>
      <c r="AD25" s="37">
        <f>AE25-AC25</f>
        <v>0</v>
      </c>
      <c r="AE25" s="37">
        <v>-39923104.789999999</v>
      </c>
      <c r="AF25" s="37">
        <f>AG25-AE25</f>
        <v>0</v>
      </c>
      <c r="AG25" s="37">
        <v>-39923104.789999999</v>
      </c>
      <c r="AH25" s="37">
        <f>AI25-AE25</f>
        <v>0</v>
      </c>
      <c r="AI25" s="37">
        <v>-39923104.789999999</v>
      </c>
      <c r="AJ25" s="37">
        <f>AK25-AG25</f>
        <v>0</v>
      </c>
      <c r="AK25" s="37">
        <v>-39923104.789999999</v>
      </c>
      <c r="AL25" s="37">
        <f>AM25-AI25</f>
        <v>0</v>
      </c>
      <c r="AM25" s="37">
        <v>-39923104.789999999</v>
      </c>
      <c r="AN25" s="37">
        <f>AO25-AM25</f>
        <v>0</v>
      </c>
      <c r="AO25" s="37">
        <v>-39923104.789999999</v>
      </c>
      <c r="AP25" s="37">
        <f>AQ25-AO25</f>
        <v>0</v>
      </c>
      <c r="AQ25" s="37">
        <v>-39923104.789999999</v>
      </c>
      <c r="AR25" s="37">
        <v>-39923104.789999999</v>
      </c>
    </row>
    <row r="26" spans="2:44">
      <c r="B26" s="5" t="s">
        <v>18</v>
      </c>
      <c r="C26" s="7" t="s">
        <v>34</v>
      </c>
      <c r="D26" s="10" t="s">
        <v>52</v>
      </c>
      <c r="E26" s="41">
        <f>E27+E31</f>
        <v>0</v>
      </c>
      <c r="F26" s="31">
        <f t="shared" ref="F26:AR26" si="53">F27+F31</f>
        <v>385440735.28999996</v>
      </c>
      <c r="G26" s="31">
        <f t="shared" si="53"/>
        <v>385440735.28999996</v>
      </c>
      <c r="H26" s="31">
        <f t="shared" si="53"/>
        <v>0</v>
      </c>
      <c r="I26" s="31">
        <f t="shared" si="53"/>
        <v>385440735.28999996</v>
      </c>
      <c r="J26" s="31">
        <f t="shared" ref="J26:K26" si="54">J27+J31</f>
        <v>0</v>
      </c>
      <c r="K26" s="31">
        <f t="shared" si="54"/>
        <v>385440735.28999996</v>
      </c>
      <c r="L26" s="31">
        <f t="shared" si="53"/>
        <v>0</v>
      </c>
      <c r="M26" s="31">
        <f t="shared" si="53"/>
        <v>385440735.28999996</v>
      </c>
      <c r="N26" s="31">
        <f t="shared" ref="N26:O26" si="55">N27+N31</f>
        <v>0</v>
      </c>
      <c r="O26" s="31">
        <f t="shared" si="55"/>
        <v>385440735.28999996</v>
      </c>
      <c r="P26" s="31">
        <f t="shared" si="53"/>
        <v>0</v>
      </c>
      <c r="Q26" s="31">
        <f t="shared" si="53"/>
        <v>385440735.28999996</v>
      </c>
      <c r="R26" s="31">
        <f t="shared" si="53"/>
        <v>0</v>
      </c>
      <c r="S26" s="31">
        <f t="shared" si="53"/>
        <v>385440735.28999996</v>
      </c>
      <c r="T26" s="31">
        <f t="shared" si="53"/>
        <v>0</v>
      </c>
      <c r="U26" s="31">
        <f t="shared" si="53"/>
        <v>385440735.28999996</v>
      </c>
      <c r="V26" s="31">
        <f t="shared" si="53"/>
        <v>0</v>
      </c>
      <c r="W26" s="31">
        <f t="shared" si="53"/>
        <v>385440735.28999996</v>
      </c>
      <c r="X26" s="31">
        <f t="shared" si="53"/>
        <v>0</v>
      </c>
      <c r="Y26" s="31">
        <f t="shared" si="53"/>
        <v>385440735.28999996</v>
      </c>
      <c r="Z26" s="31">
        <f t="shared" si="53"/>
        <v>0</v>
      </c>
      <c r="AA26" s="31">
        <f t="shared" si="53"/>
        <v>385440735.28999996</v>
      </c>
      <c r="AB26" s="31">
        <f t="shared" si="53"/>
        <v>0</v>
      </c>
      <c r="AC26" s="31">
        <f t="shared" si="53"/>
        <v>385440735.28999996</v>
      </c>
      <c r="AD26" s="31">
        <f t="shared" si="53"/>
        <v>0</v>
      </c>
      <c r="AE26" s="31">
        <f t="shared" si="53"/>
        <v>385440735.28999996</v>
      </c>
      <c r="AF26" s="31">
        <f t="shared" ref="AF26:AG26" si="56">AF27+AF31</f>
        <v>0</v>
      </c>
      <c r="AG26" s="31">
        <f t="shared" si="56"/>
        <v>385440735.28999996</v>
      </c>
      <c r="AH26" s="31">
        <f t="shared" si="53"/>
        <v>0</v>
      </c>
      <c r="AI26" s="31">
        <f t="shared" si="53"/>
        <v>385440735.28999996</v>
      </c>
      <c r="AJ26" s="31">
        <f t="shared" ref="AJ26:AK26" si="57">AJ27+AJ31</f>
        <v>0</v>
      </c>
      <c r="AK26" s="31">
        <f t="shared" si="57"/>
        <v>385440735.28999996</v>
      </c>
      <c r="AL26" s="31">
        <f t="shared" si="53"/>
        <v>0</v>
      </c>
      <c r="AM26" s="31">
        <f t="shared" si="53"/>
        <v>385440735.28999996</v>
      </c>
      <c r="AN26" s="31">
        <f t="shared" ref="AN26:AO26" si="58">AN27+AN31</f>
        <v>0</v>
      </c>
      <c r="AO26" s="31">
        <f t="shared" si="58"/>
        <v>385440735.28999996</v>
      </c>
      <c r="AP26" s="31">
        <f t="shared" ref="AP26:AQ26" si="59">AP27+AP31</f>
        <v>9.5367431640625E-7</v>
      </c>
      <c r="AQ26" s="31">
        <f t="shared" si="59"/>
        <v>385440735.29000092</v>
      </c>
      <c r="AR26" s="31">
        <f t="shared" si="53"/>
        <v>-33250738.86000061</v>
      </c>
    </row>
    <row r="27" spans="2:44">
      <c r="B27" s="5" t="s">
        <v>19</v>
      </c>
      <c r="C27" s="7" t="s">
        <v>34</v>
      </c>
      <c r="D27" s="10" t="s">
        <v>53</v>
      </c>
      <c r="E27" s="41">
        <f>E28</f>
        <v>-5194268293.7399998</v>
      </c>
      <c r="F27" s="31">
        <f t="shared" ref="F27:AR29" si="60">F28</f>
        <v>-39690552.480000496</v>
      </c>
      <c r="G27" s="31">
        <f t="shared" si="60"/>
        <v>-5233958846.2200003</v>
      </c>
      <c r="H27" s="31">
        <f t="shared" si="60"/>
        <v>-46000000</v>
      </c>
      <c r="I27" s="31">
        <f t="shared" si="60"/>
        <v>-5279958846.2200003</v>
      </c>
      <c r="J27" s="31">
        <f t="shared" si="60"/>
        <v>0</v>
      </c>
      <c r="K27" s="31">
        <f t="shared" si="60"/>
        <v>-5279958846.2200003</v>
      </c>
      <c r="L27" s="31">
        <f t="shared" si="60"/>
        <v>-53700340.289999962</v>
      </c>
      <c r="M27" s="31">
        <f t="shared" si="60"/>
        <v>-5333659186.5100002</v>
      </c>
      <c r="N27" s="31">
        <f t="shared" si="60"/>
        <v>-53700340.289999962</v>
      </c>
      <c r="O27" s="31">
        <f t="shared" si="60"/>
        <v>-5333659186.5100002</v>
      </c>
      <c r="P27" s="31">
        <f t="shared" si="60"/>
        <v>-23129035.029999733</v>
      </c>
      <c r="Q27" s="31">
        <f t="shared" si="60"/>
        <v>-5356788221.54</v>
      </c>
      <c r="R27" s="31">
        <f t="shared" si="60"/>
        <v>313549794.81999969</v>
      </c>
      <c r="S27" s="31">
        <f t="shared" si="60"/>
        <v>-5043238426.7200003</v>
      </c>
      <c r="T27" s="31">
        <f t="shared" si="60"/>
        <v>-5782092</v>
      </c>
      <c r="U27" s="31">
        <f t="shared" si="60"/>
        <v>-5049020518.7200003</v>
      </c>
      <c r="V27" s="31">
        <f t="shared" si="60"/>
        <v>-4461889.4899997711</v>
      </c>
      <c r="W27" s="31">
        <f t="shared" si="60"/>
        <v>-5053482408.21</v>
      </c>
      <c r="X27" s="31">
        <f t="shared" si="60"/>
        <v>-32277500</v>
      </c>
      <c r="Y27" s="31">
        <f t="shared" si="60"/>
        <v>-5085759908.21</v>
      </c>
      <c r="Z27" s="31">
        <f t="shared" si="60"/>
        <v>-2640000</v>
      </c>
      <c r="AA27" s="31">
        <f t="shared" si="60"/>
        <v>-5088399908.21</v>
      </c>
      <c r="AB27" s="31">
        <f t="shared" si="60"/>
        <v>-34000000</v>
      </c>
      <c r="AC27" s="31">
        <f t="shared" si="60"/>
        <v>-5122399908.21</v>
      </c>
      <c r="AD27" s="31">
        <f t="shared" si="60"/>
        <v>-32000000</v>
      </c>
      <c r="AE27" s="31">
        <f t="shared" si="60"/>
        <v>-5154399908.21</v>
      </c>
      <c r="AF27" s="31">
        <f t="shared" si="60"/>
        <v>0</v>
      </c>
      <c r="AG27" s="31">
        <f t="shared" si="60"/>
        <v>-5154399908.21</v>
      </c>
      <c r="AH27" s="31">
        <f t="shared" si="60"/>
        <v>-96450015.819999695</v>
      </c>
      <c r="AI27" s="31">
        <f t="shared" si="60"/>
        <v>-5250849924.0299997</v>
      </c>
      <c r="AJ27" s="31">
        <f t="shared" si="60"/>
        <v>-96450015.819999695</v>
      </c>
      <c r="AK27" s="31">
        <f t="shared" si="60"/>
        <v>-5250849924.0299997</v>
      </c>
      <c r="AL27" s="31">
        <f t="shared" si="60"/>
        <v>10000000</v>
      </c>
      <c r="AM27" s="31">
        <f t="shared" si="60"/>
        <v>-5240849924.0299997</v>
      </c>
      <c r="AN27" s="31">
        <f t="shared" si="60"/>
        <v>28538731.420000076</v>
      </c>
      <c r="AO27" s="31">
        <f t="shared" si="60"/>
        <v>-5212311192.6099997</v>
      </c>
      <c r="AP27" s="31">
        <f t="shared" si="60"/>
        <v>-75366035.869999886</v>
      </c>
      <c r="AQ27" s="31">
        <f t="shared" si="60"/>
        <v>-5287677228.4799995</v>
      </c>
      <c r="AR27" s="31">
        <f t="shared" si="60"/>
        <v>-5259933947.0200005</v>
      </c>
    </row>
    <row r="28" spans="2:44">
      <c r="B28" s="5" t="s">
        <v>20</v>
      </c>
      <c r="C28" s="7" t="s">
        <v>34</v>
      </c>
      <c r="D28" s="10" t="s">
        <v>54</v>
      </c>
      <c r="E28" s="41">
        <f>E29</f>
        <v>-5194268293.7399998</v>
      </c>
      <c r="F28" s="31">
        <f t="shared" si="60"/>
        <v>-39690552.480000496</v>
      </c>
      <c r="G28" s="31">
        <f t="shared" si="60"/>
        <v>-5233958846.2200003</v>
      </c>
      <c r="H28" s="31">
        <f t="shared" si="60"/>
        <v>-46000000</v>
      </c>
      <c r="I28" s="31">
        <f t="shared" si="60"/>
        <v>-5279958846.2200003</v>
      </c>
      <c r="J28" s="31">
        <f t="shared" si="60"/>
        <v>0</v>
      </c>
      <c r="K28" s="31">
        <f t="shared" si="60"/>
        <v>-5279958846.2200003</v>
      </c>
      <c r="L28" s="31">
        <f t="shared" si="60"/>
        <v>-53700340.289999962</v>
      </c>
      <c r="M28" s="31">
        <f t="shared" si="60"/>
        <v>-5333659186.5100002</v>
      </c>
      <c r="N28" s="31">
        <f t="shared" si="60"/>
        <v>-53700340.289999962</v>
      </c>
      <c r="O28" s="31">
        <f t="shared" si="60"/>
        <v>-5333659186.5100002</v>
      </c>
      <c r="P28" s="31">
        <f t="shared" si="60"/>
        <v>-23129035.029999733</v>
      </c>
      <c r="Q28" s="31">
        <f t="shared" si="60"/>
        <v>-5356788221.54</v>
      </c>
      <c r="R28" s="31">
        <f t="shared" si="60"/>
        <v>313549794.81999969</v>
      </c>
      <c r="S28" s="31">
        <f t="shared" si="60"/>
        <v>-5043238426.7200003</v>
      </c>
      <c r="T28" s="31">
        <f t="shared" si="60"/>
        <v>-5782092</v>
      </c>
      <c r="U28" s="31">
        <f t="shared" si="60"/>
        <v>-5049020518.7200003</v>
      </c>
      <c r="V28" s="31">
        <f t="shared" si="60"/>
        <v>-4461889.4899997711</v>
      </c>
      <c r="W28" s="31">
        <f t="shared" si="60"/>
        <v>-5053482408.21</v>
      </c>
      <c r="X28" s="31">
        <f t="shared" si="60"/>
        <v>-32277500</v>
      </c>
      <c r="Y28" s="31">
        <f t="shared" si="60"/>
        <v>-5085759908.21</v>
      </c>
      <c r="Z28" s="31">
        <f t="shared" si="60"/>
        <v>-2640000</v>
      </c>
      <c r="AA28" s="31">
        <f t="shared" si="60"/>
        <v>-5088399908.21</v>
      </c>
      <c r="AB28" s="31">
        <f t="shared" si="60"/>
        <v>-34000000</v>
      </c>
      <c r="AC28" s="31">
        <f t="shared" si="60"/>
        <v>-5122399908.21</v>
      </c>
      <c r="AD28" s="31">
        <f t="shared" si="60"/>
        <v>-32000000</v>
      </c>
      <c r="AE28" s="31">
        <f t="shared" si="60"/>
        <v>-5154399908.21</v>
      </c>
      <c r="AF28" s="31">
        <f t="shared" si="60"/>
        <v>0</v>
      </c>
      <c r="AG28" s="31">
        <f t="shared" si="60"/>
        <v>-5154399908.21</v>
      </c>
      <c r="AH28" s="31">
        <f t="shared" si="60"/>
        <v>-96450015.819999695</v>
      </c>
      <c r="AI28" s="31">
        <f t="shared" si="60"/>
        <v>-5250849924.0299997</v>
      </c>
      <c r="AJ28" s="31">
        <f t="shared" si="60"/>
        <v>-96450015.819999695</v>
      </c>
      <c r="AK28" s="31">
        <f t="shared" si="60"/>
        <v>-5250849924.0299997</v>
      </c>
      <c r="AL28" s="31">
        <f t="shared" si="60"/>
        <v>10000000</v>
      </c>
      <c r="AM28" s="31">
        <f t="shared" si="60"/>
        <v>-5240849924.0299997</v>
      </c>
      <c r="AN28" s="31">
        <f t="shared" si="60"/>
        <v>28538731.420000076</v>
      </c>
      <c r="AO28" s="31">
        <f t="shared" si="60"/>
        <v>-5212311192.6099997</v>
      </c>
      <c r="AP28" s="31">
        <f t="shared" si="60"/>
        <v>-75366035.869999886</v>
      </c>
      <c r="AQ28" s="31">
        <f t="shared" si="60"/>
        <v>-5287677228.4799995</v>
      </c>
      <c r="AR28" s="31">
        <f t="shared" si="60"/>
        <v>-5259933947.0200005</v>
      </c>
    </row>
    <row r="29" spans="2:44" ht="25.5">
      <c r="B29" s="5" t="s">
        <v>21</v>
      </c>
      <c r="C29" s="7" t="s">
        <v>34</v>
      </c>
      <c r="D29" s="10" t="s">
        <v>55</v>
      </c>
      <c r="E29" s="41">
        <f>E30</f>
        <v>-5194268293.7399998</v>
      </c>
      <c r="F29" s="31">
        <f t="shared" si="60"/>
        <v>-39690552.480000496</v>
      </c>
      <c r="G29" s="31">
        <f t="shared" si="60"/>
        <v>-5233958846.2200003</v>
      </c>
      <c r="H29" s="31">
        <f t="shared" si="60"/>
        <v>-46000000</v>
      </c>
      <c r="I29" s="31">
        <f t="shared" si="60"/>
        <v>-5279958846.2200003</v>
      </c>
      <c r="J29" s="31">
        <f t="shared" si="60"/>
        <v>0</v>
      </c>
      <c r="K29" s="31">
        <f t="shared" si="60"/>
        <v>-5279958846.2200003</v>
      </c>
      <c r="L29" s="31">
        <f t="shared" si="60"/>
        <v>-53700340.289999962</v>
      </c>
      <c r="M29" s="31">
        <f t="shared" si="60"/>
        <v>-5333659186.5100002</v>
      </c>
      <c r="N29" s="31">
        <f t="shared" si="60"/>
        <v>-53700340.289999962</v>
      </c>
      <c r="O29" s="31">
        <f t="shared" si="60"/>
        <v>-5333659186.5100002</v>
      </c>
      <c r="P29" s="31">
        <f t="shared" si="60"/>
        <v>-23129035.029999733</v>
      </c>
      <c r="Q29" s="31">
        <f t="shared" si="60"/>
        <v>-5356788221.54</v>
      </c>
      <c r="R29" s="31">
        <f t="shared" si="60"/>
        <v>313549794.81999969</v>
      </c>
      <c r="S29" s="31">
        <f t="shared" si="60"/>
        <v>-5043238426.7200003</v>
      </c>
      <c r="T29" s="31">
        <f t="shared" si="60"/>
        <v>-5782092</v>
      </c>
      <c r="U29" s="31">
        <f t="shared" si="60"/>
        <v>-5049020518.7200003</v>
      </c>
      <c r="V29" s="31">
        <f t="shared" si="60"/>
        <v>-4461889.4899997711</v>
      </c>
      <c r="W29" s="31">
        <f t="shared" si="60"/>
        <v>-5053482408.21</v>
      </c>
      <c r="X29" s="31">
        <f t="shared" si="60"/>
        <v>-32277500</v>
      </c>
      <c r="Y29" s="31">
        <f t="shared" si="60"/>
        <v>-5085759908.21</v>
      </c>
      <c r="Z29" s="31">
        <f t="shared" si="60"/>
        <v>-2640000</v>
      </c>
      <c r="AA29" s="31">
        <f t="shared" si="60"/>
        <v>-5088399908.21</v>
      </c>
      <c r="AB29" s="31">
        <f t="shared" si="60"/>
        <v>-34000000</v>
      </c>
      <c r="AC29" s="31">
        <f t="shared" si="60"/>
        <v>-5122399908.21</v>
      </c>
      <c r="AD29" s="31">
        <f t="shared" si="60"/>
        <v>-32000000</v>
      </c>
      <c r="AE29" s="31">
        <f t="shared" si="60"/>
        <v>-5154399908.21</v>
      </c>
      <c r="AF29" s="31">
        <f t="shared" si="60"/>
        <v>0</v>
      </c>
      <c r="AG29" s="31">
        <f t="shared" si="60"/>
        <v>-5154399908.21</v>
      </c>
      <c r="AH29" s="31">
        <f t="shared" si="60"/>
        <v>-96450015.819999695</v>
      </c>
      <c r="AI29" s="31">
        <f t="shared" si="60"/>
        <v>-5250849924.0299997</v>
      </c>
      <c r="AJ29" s="31">
        <f t="shared" si="60"/>
        <v>-96450015.819999695</v>
      </c>
      <c r="AK29" s="31">
        <f t="shared" si="60"/>
        <v>-5250849924.0299997</v>
      </c>
      <c r="AL29" s="31">
        <f t="shared" si="60"/>
        <v>10000000</v>
      </c>
      <c r="AM29" s="31">
        <f t="shared" si="60"/>
        <v>-5240849924.0299997</v>
      </c>
      <c r="AN29" s="31">
        <f t="shared" si="60"/>
        <v>28538731.420000076</v>
      </c>
      <c r="AO29" s="31">
        <f t="shared" si="60"/>
        <v>-5212311192.6099997</v>
      </c>
      <c r="AP29" s="31">
        <f t="shared" si="60"/>
        <v>-75366035.869999886</v>
      </c>
      <c r="AQ29" s="31">
        <f t="shared" si="60"/>
        <v>-5287677228.4799995</v>
      </c>
      <c r="AR29" s="31">
        <f t="shared" si="60"/>
        <v>-5259933947.0200005</v>
      </c>
    </row>
    <row r="30" spans="2:44" ht="25.5">
      <c r="B30" s="22" t="s">
        <v>22</v>
      </c>
      <c r="C30" s="23" t="s">
        <v>28</v>
      </c>
      <c r="D30" s="24" t="s">
        <v>56</v>
      </c>
      <c r="E30" s="42">
        <v>-5194268293.7399998</v>
      </c>
      <c r="F30" s="33">
        <f t="shared" si="7"/>
        <v>-39690552.480000496</v>
      </c>
      <c r="G30" s="34">
        <v>-5233958846.2200003</v>
      </c>
      <c r="H30" s="33">
        <f t="shared" si="16"/>
        <v>-46000000</v>
      </c>
      <c r="I30" s="34">
        <v>-5279958846.2200003</v>
      </c>
      <c r="J30" s="33">
        <f t="shared" ref="J30" si="61">K30-I30</f>
        <v>0</v>
      </c>
      <c r="K30" s="34">
        <v>-5279958846.2200003</v>
      </c>
      <c r="L30" s="33">
        <f t="shared" si="8"/>
        <v>-53700340.289999962</v>
      </c>
      <c r="M30" s="34">
        <v>-5333659186.5100002</v>
      </c>
      <c r="N30" s="33">
        <f t="shared" ref="N30" si="62">O30-K30</f>
        <v>-53700340.289999962</v>
      </c>
      <c r="O30" s="34">
        <v>-5333659186.5100002</v>
      </c>
      <c r="P30" s="33">
        <f t="shared" si="10"/>
        <v>-23129035.029999733</v>
      </c>
      <c r="Q30" s="34">
        <v>-5356788221.54</v>
      </c>
      <c r="R30" s="33">
        <f t="shared" si="11"/>
        <v>313549794.81999969</v>
      </c>
      <c r="S30" s="34">
        <v>-5043238426.7200003</v>
      </c>
      <c r="T30" s="33">
        <f t="shared" si="12"/>
        <v>-5782092</v>
      </c>
      <c r="U30" s="34">
        <v>-5049020518.7200003</v>
      </c>
      <c r="V30" s="34">
        <f t="shared" si="13"/>
        <v>-4461889.4899997711</v>
      </c>
      <c r="W30" s="34">
        <v>-5053482408.21</v>
      </c>
      <c r="X30" s="34">
        <f t="shared" si="14"/>
        <v>-32277500</v>
      </c>
      <c r="Y30" s="34">
        <v>-5085759908.21</v>
      </c>
      <c r="Z30" s="34">
        <f t="shared" si="15"/>
        <v>-2640000</v>
      </c>
      <c r="AA30" s="35">
        <v>-5088399908.21</v>
      </c>
      <c r="AB30" s="36">
        <f>AC30-AA30</f>
        <v>-34000000</v>
      </c>
      <c r="AC30" s="37">
        <v>-5122399908.21</v>
      </c>
      <c r="AD30" s="37">
        <f>AE30-AC30</f>
        <v>-32000000</v>
      </c>
      <c r="AE30" s="37">
        <v>-5154399908.21</v>
      </c>
      <c r="AF30" s="37">
        <f>AG30-AE30</f>
        <v>0</v>
      </c>
      <c r="AG30" s="37">
        <v>-5154399908.21</v>
      </c>
      <c r="AH30" s="37">
        <f>AI30-AE30</f>
        <v>-96450015.819999695</v>
      </c>
      <c r="AI30" s="37">
        <v>-5250849924.0299997</v>
      </c>
      <c r="AJ30" s="37">
        <f>AK30-AG30</f>
        <v>-96450015.819999695</v>
      </c>
      <c r="AK30" s="37">
        <v>-5250849924.0299997</v>
      </c>
      <c r="AL30" s="37">
        <f>AM30-AI30</f>
        <v>10000000</v>
      </c>
      <c r="AM30" s="37">
        <v>-5240849924.0299997</v>
      </c>
      <c r="AN30" s="37">
        <f>AO30-AM30</f>
        <v>28538731.420000076</v>
      </c>
      <c r="AO30" s="37">
        <v>-5212311192.6099997</v>
      </c>
      <c r="AP30" s="37">
        <f>AQ30-AO30</f>
        <v>-75366035.869999886</v>
      </c>
      <c r="AQ30" s="37">
        <v>-5287677228.4799995</v>
      </c>
      <c r="AR30" s="37">
        <v>-5259933947.0200005</v>
      </c>
    </row>
    <row r="31" spans="2:44">
      <c r="B31" s="5" t="s">
        <v>23</v>
      </c>
      <c r="C31" s="7" t="s">
        <v>34</v>
      </c>
      <c r="D31" s="10" t="s">
        <v>57</v>
      </c>
      <c r="E31" s="41">
        <f>E32</f>
        <v>5194268293.7399998</v>
      </c>
      <c r="F31" s="31">
        <f t="shared" ref="F31:AR33" si="63">F32</f>
        <v>425131287.77000046</v>
      </c>
      <c r="G31" s="31">
        <f t="shared" si="63"/>
        <v>5619399581.5100002</v>
      </c>
      <c r="H31" s="31">
        <f t="shared" si="63"/>
        <v>46000000</v>
      </c>
      <c r="I31" s="31">
        <f t="shared" si="63"/>
        <v>5665399581.5100002</v>
      </c>
      <c r="J31" s="31">
        <f t="shared" si="63"/>
        <v>0</v>
      </c>
      <c r="K31" s="31">
        <f t="shared" si="63"/>
        <v>5665399581.5100002</v>
      </c>
      <c r="L31" s="31">
        <f t="shared" si="63"/>
        <v>53700340.289999962</v>
      </c>
      <c r="M31" s="31">
        <f t="shared" si="63"/>
        <v>5719099921.8000002</v>
      </c>
      <c r="N31" s="31">
        <f t="shared" si="63"/>
        <v>53700340.289999962</v>
      </c>
      <c r="O31" s="31">
        <f t="shared" si="63"/>
        <v>5719099921.8000002</v>
      </c>
      <c r="P31" s="31">
        <f t="shared" si="63"/>
        <v>23129035.029999733</v>
      </c>
      <c r="Q31" s="31">
        <f t="shared" si="63"/>
        <v>5742228956.8299999</v>
      </c>
      <c r="R31" s="31">
        <f t="shared" si="63"/>
        <v>-313549794.81999969</v>
      </c>
      <c r="S31" s="31">
        <f t="shared" si="63"/>
        <v>5428679162.0100002</v>
      </c>
      <c r="T31" s="31">
        <f t="shared" si="63"/>
        <v>5782092</v>
      </c>
      <c r="U31" s="31">
        <f t="shared" si="63"/>
        <v>5434461254.0100002</v>
      </c>
      <c r="V31" s="31">
        <f t="shared" si="63"/>
        <v>4461889.4899997711</v>
      </c>
      <c r="W31" s="31">
        <f t="shared" si="63"/>
        <v>5438923143.5</v>
      </c>
      <c r="X31" s="31">
        <f t="shared" si="63"/>
        <v>32277500</v>
      </c>
      <c r="Y31" s="31">
        <f t="shared" si="63"/>
        <v>5471200643.5</v>
      </c>
      <c r="Z31" s="31">
        <f t="shared" si="63"/>
        <v>2640000</v>
      </c>
      <c r="AA31" s="31">
        <f t="shared" si="63"/>
        <v>5473840643.5</v>
      </c>
      <c r="AB31" s="31">
        <f t="shared" si="63"/>
        <v>34000000</v>
      </c>
      <c r="AC31" s="31">
        <f t="shared" si="63"/>
        <v>5507840643.5</v>
      </c>
      <c r="AD31" s="31">
        <f t="shared" si="63"/>
        <v>32000000</v>
      </c>
      <c r="AE31" s="31">
        <f t="shared" si="63"/>
        <v>5539840643.5</v>
      </c>
      <c r="AF31" s="31">
        <f t="shared" si="63"/>
        <v>0</v>
      </c>
      <c r="AG31" s="31">
        <f t="shared" si="63"/>
        <v>5539840643.5</v>
      </c>
      <c r="AH31" s="31">
        <f t="shared" si="63"/>
        <v>96450015.819999695</v>
      </c>
      <c r="AI31" s="31">
        <f t="shared" si="63"/>
        <v>5636290659.3199997</v>
      </c>
      <c r="AJ31" s="31">
        <f t="shared" si="63"/>
        <v>96450015.819999695</v>
      </c>
      <c r="AK31" s="31">
        <f t="shared" si="63"/>
        <v>5636290659.3199997</v>
      </c>
      <c r="AL31" s="31">
        <f t="shared" si="63"/>
        <v>-10000000</v>
      </c>
      <c r="AM31" s="31">
        <f t="shared" si="63"/>
        <v>5626290659.3199997</v>
      </c>
      <c r="AN31" s="31">
        <f t="shared" si="63"/>
        <v>-28538731.420000076</v>
      </c>
      <c r="AO31" s="31">
        <f t="shared" si="63"/>
        <v>5597751927.8999996</v>
      </c>
      <c r="AP31" s="31">
        <f t="shared" si="63"/>
        <v>75366035.870000839</v>
      </c>
      <c r="AQ31" s="31">
        <f t="shared" si="63"/>
        <v>5673117963.7700005</v>
      </c>
      <c r="AR31" s="31">
        <f t="shared" si="63"/>
        <v>5226683208.1599998</v>
      </c>
    </row>
    <row r="32" spans="2:44">
      <c r="B32" s="5" t="s">
        <v>24</v>
      </c>
      <c r="C32" s="7" t="s">
        <v>34</v>
      </c>
      <c r="D32" s="10" t="s">
        <v>58</v>
      </c>
      <c r="E32" s="41">
        <f>E33</f>
        <v>5194268293.7399998</v>
      </c>
      <c r="F32" s="31">
        <f t="shared" si="63"/>
        <v>425131287.77000046</v>
      </c>
      <c r="G32" s="31">
        <f t="shared" si="63"/>
        <v>5619399581.5100002</v>
      </c>
      <c r="H32" s="31">
        <f t="shared" si="63"/>
        <v>46000000</v>
      </c>
      <c r="I32" s="31">
        <f t="shared" si="63"/>
        <v>5665399581.5100002</v>
      </c>
      <c r="J32" s="31">
        <f t="shared" si="63"/>
        <v>0</v>
      </c>
      <c r="K32" s="31">
        <f t="shared" si="63"/>
        <v>5665399581.5100002</v>
      </c>
      <c r="L32" s="31">
        <f t="shared" si="63"/>
        <v>53700340.289999962</v>
      </c>
      <c r="M32" s="31">
        <f t="shared" si="63"/>
        <v>5719099921.8000002</v>
      </c>
      <c r="N32" s="31">
        <f t="shared" si="63"/>
        <v>53700340.289999962</v>
      </c>
      <c r="O32" s="31">
        <f t="shared" si="63"/>
        <v>5719099921.8000002</v>
      </c>
      <c r="P32" s="31">
        <f t="shared" si="63"/>
        <v>23129035.029999733</v>
      </c>
      <c r="Q32" s="31">
        <f t="shared" si="63"/>
        <v>5742228956.8299999</v>
      </c>
      <c r="R32" s="31">
        <f t="shared" si="63"/>
        <v>-313549794.81999969</v>
      </c>
      <c r="S32" s="31">
        <f t="shared" si="63"/>
        <v>5428679162.0100002</v>
      </c>
      <c r="T32" s="31">
        <f t="shared" si="63"/>
        <v>5782092</v>
      </c>
      <c r="U32" s="31">
        <f t="shared" si="63"/>
        <v>5434461254.0100002</v>
      </c>
      <c r="V32" s="31">
        <f t="shared" si="63"/>
        <v>4461889.4899997711</v>
      </c>
      <c r="W32" s="31">
        <f t="shared" si="63"/>
        <v>5438923143.5</v>
      </c>
      <c r="X32" s="31">
        <f t="shared" si="63"/>
        <v>32277500</v>
      </c>
      <c r="Y32" s="31">
        <f t="shared" si="63"/>
        <v>5471200643.5</v>
      </c>
      <c r="Z32" s="31">
        <f t="shared" si="63"/>
        <v>2640000</v>
      </c>
      <c r="AA32" s="31">
        <f t="shared" si="63"/>
        <v>5473840643.5</v>
      </c>
      <c r="AB32" s="31">
        <f t="shared" si="63"/>
        <v>34000000</v>
      </c>
      <c r="AC32" s="31">
        <f t="shared" si="63"/>
        <v>5507840643.5</v>
      </c>
      <c r="AD32" s="31">
        <f t="shared" si="63"/>
        <v>32000000</v>
      </c>
      <c r="AE32" s="31">
        <f t="shared" si="63"/>
        <v>5539840643.5</v>
      </c>
      <c r="AF32" s="31">
        <f t="shared" si="63"/>
        <v>0</v>
      </c>
      <c r="AG32" s="31">
        <f t="shared" si="63"/>
        <v>5539840643.5</v>
      </c>
      <c r="AH32" s="31">
        <f t="shared" si="63"/>
        <v>96450015.819999695</v>
      </c>
      <c r="AI32" s="31">
        <f t="shared" si="63"/>
        <v>5636290659.3199997</v>
      </c>
      <c r="AJ32" s="31">
        <f t="shared" si="63"/>
        <v>96450015.819999695</v>
      </c>
      <c r="AK32" s="31">
        <f t="shared" si="63"/>
        <v>5636290659.3199997</v>
      </c>
      <c r="AL32" s="31">
        <f t="shared" si="63"/>
        <v>-10000000</v>
      </c>
      <c r="AM32" s="31">
        <f t="shared" si="63"/>
        <v>5626290659.3199997</v>
      </c>
      <c r="AN32" s="31">
        <f t="shared" si="63"/>
        <v>-28538731.420000076</v>
      </c>
      <c r="AO32" s="31">
        <f t="shared" si="63"/>
        <v>5597751927.8999996</v>
      </c>
      <c r="AP32" s="31">
        <f t="shared" si="63"/>
        <v>75366035.870000839</v>
      </c>
      <c r="AQ32" s="31">
        <f t="shared" si="63"/>
        <v>5673117963.7700005</v>
      </c>
      <c r="AR32" s="31">
        <f t="shared" si="63"/>
        <v>5226683208.1599998</v>
      </c>
    </row>
    <row r="33" spans="2:44" ht="25.5">
      <c r="B33" s="5" t="s">
        <v>25</v>
      </c>
      <c r="C33" s="7" t="s">
        <v>34</v>
      </c>
      <c r="D33" s="10" t="s">
        <v>59</v>
      </c>
      <c r="E33" s="41">
        <f>E34</f>
        <v>5194268293.7399998</v>
      </c>
      <c r="F33" s="31">
        <f t="shared" si="63"/>
        <v>425131287.77000046</v>
      </c>
      <c r="G33" s="31">
        <f t="shared" si="63"/>
        <v>5619399581.5100002</v>
      </c>
      <c r="H33" s="31">
        <f t="shared" si="63"/>
        <v>46000000</v>
      </c>
      <c r="I33" s="31">
        <f t="shared" si="63"/>
        <v>5665399581.5100002</v>
      </c>
      <c r="J33" s="31">
        <f t="shared" si="63"/>
        <v>0</v>
      </c>
      <c r="K33" s="31">
        <f t="shared" si="63"/>
        <v>5665399581.5100002</v>
      </c>
      <c r="L33" s="31">
        <f t="shared" si="63"/>
        <v>53700340.289999962</v>
      </c>
      <c r="M33" s="31">
        <f t="shared" si="63"/>
        <v>5719099921.8000002</v>
      </c>
      <c r="N33" s="31">
        <f t="shared" si="63"/>
        <v>53700340.289999962</v>
      </c>
      <c r="O33" s="31">
        <f t="shared" si="63"/>
        <v>5719099921.8000002</v>
      </c>
      <c r="P33" s="31">
        <f t="shared" si="63"/>
        <v>23129035.029999733</v>
      </c>
      <c r="Q33" s="31">
        <f t="shared" si="63"/>
        <v>5742228956.8299999</v>
      </c>
      <c r="R33" s="31">
        <f t="shared" si="63"/>
        <v>-313549794.81999969</v>
      </c>
      <c r="S33" s="31">
        <f t="shared" si="63"/>
        <v>5428679162.0100002</v>
      </c>
      <c r="T33" s="31">
        <f t="shared" si="63"/>
        <v>5782092</v>
      </c>
      <c r="U33" s="31">
        <f t="shared" si="63"/>
        <v>5434461254.0100002</v>
      </c>
      <c r="V33" s="31">
        <f t="shared" si="63"/>
        <v>4461889.4899997711</v>
      </c>
      <c r="W33" s="31">
        <f t="shared" si="63"/>
        <v>5438923143.5</v>
      </c>
      <c r="X33" s="31">
        <f t="shared" si="63"/>
        <v>32277500</v>
      </c>
      <c r="Y33" s="31">
        <f t="shared" si="63"/>
        <v>5471200643.5</v>
      </c>
      <c r="Z33" s="31">
        <f t="shared" si="63"/>
        <v>2640000</v>
      </c>
      <c r="AA33" s="31">
        <f t="shared" si="63"/>
        <v>5473840643.5</v>
      </c>
      <c r="AB33" s="31">
        <f t="shared" si="63"/>
        <v>34000000</v>
      </c>
      <c r="AC33" s="31">
        <f t="shared" si="63"/>
        <v>5507840643.5</v>
      </c>
      <c r="AD33" s="31">
        <f t="shared" si="63"/>
        <v>32000000</v>
      </c>
      <c r="AE33" s="31">
        <f t="shared" si="63"/>
        <v>5539840643.5</v>
      </c>
      <c r="AF33" s="31">
        <f t="shared" si="63"/>
        <v>0</v>
      </c>
      <c r="AG33" s="31">
        <f t="shared" si="63"/>
        <v>5539840643.5</v>
      </c>
      <c r="AH33" s="31">
        <f t="shared" si="63"/>
        <v>96450015.819999695</v>
      </c>
      <c r="AI33" s="31">
        <f t="shared" si="63"/>
        <v>5636290659.3199997</v>
      </c>
      <c r="AJ33" s="31">
        <f t="shared" si="63"/>
        <v>96450015.819999695</v>
      </c>
      <c r="AK33" s="31">
        <f t="shared" si="63"/>
        <v>5636290659.3199997</v>
      </c>
      <c r="AL33" s="31">
        <f t="shared" si="63"/>
        <v>-10000000</v>
      </c>
      <c r="AM33" s="31">
        <f t="shared" si="63"/>
        <v>5626290659.3199997</v>
      </c>
      <c r="AN33" s="31">
        <f t="shared" si="63"/>
        <v>-28538731.420000076</v>
      </c>
      <c r="AO33" s="31">
        <f t="shared" si="63"/>
        <v>5597751927.8999996</v>
      </c>
      <c r="AP33" s="31">
        <f t="shared" si="63"/>
        <v>75366035.870000839</v>
      </c>
      <c r="AQ33" s="31">
        <f t="shared" si="63"/>
        <v>5673117963.7700005</v>
      </c>
      <c r="AR33" s="31">
        <f t="shared" si="63"/>
        <v>5226683208.1599998</v>
      </c>
    </row>
    <row r="34" spans="2:44" ht="25.5">
      <c r="B34" s="22" t="s">
        <v>26</v>
      </c>
      <c r="C34" s="23" t="s">
        <v>28</v>
      </c>
      <c r="D34" s="24" t="s">
        <v>60</v>
      </c>
      <c r="E34" s="42">
        <v>5194268293.7399998</v>
      </c>
      <c r="F34" s="33">
        <f t="shared" si="7"/>
        <v>425131287.77000046</v>
      </c>
      <c r="G34" s="34">
        <v>5619399581.5100002</v>
      </c>
      <c r="H34" s="33">
        <f t="shared" si="16"/>
        <v>46000000</v>
      </c>
      <c r="I34" s="34">
        <v>5665399581.5100002</v>
      </c>
      <c r="J34" s="33">
        <f t="shared" ref="J34" si="64">K34-I34</f>
        <v>0</v>
      </c>
      <c r="K34" s="34">
        <v>5665399581.5100002</v>
      </c>
      <c r="L34" s="33">
        <f t="shared" si="8"/>
        <v>53700340.289999962</v>
      </c>
      <c r="M34" s="34">
        <v>5719099921.8000002</v>
      </c>
      <c r="N34" s="33">
        <f t="shared" ref="N34" si="65">O34-K34</f>
        <v>53700340.289999962</v>
      </c>
      <c r="O34" s="34">
        <v>5719099921.8000002</v>
      </c>
      <c r="P34" s="33">
        <f t="shared" si="10"/>
        <v>23129035.029999733</v>
      </c>
      <c r="Q34" s="34">
        <v>5742228956.8299999</v>
      </c>
      <c r="R34" s="33">
        <f t="shared" si="11"/>
        <v>-313549794.81999969</v>
      </c>
      <c r="S34" s="34">
        <v>5428679162.0100002</v>
      </c>
      <c r="T34" s="33">
        <f t="shared" si="12"/>
        <v>5782092</v>
      </c>
      <c r="U34" s="34">
        <v>5434461254.0100002</v>
      </c>
      <c r="V34" s="34">
        <f t="shared" si="13"/>
        <v>4461889.4899997711</v>
      </c>
      <c r="W34" s="34">
        <v>5438923143.5</v>
      </c>
      <c r="X34" s="34">
        <f t="shared" si="14"/>
        <v>32277500</v>
      </c>
      <c r="Y34" s="34">
        <v>5471200643.5</v>
      </c>
      <c r="Z34" s="34">
        <f t="shared" si="15"/>
        <v>2640000</v>
      </c>
      <c r="AA34" s="35">
        <v>5473840643.5</v>
      </c>
      <c r="AB34" s="36">
        <f>AC34-AA34</f>
        <v>34000000</v>
      </c>
      <c r="AC34" s="37">
        <v>5507840643.5</v>
      </c>
      <c r="AD34" s="37">
        <f>AE34-AC34</f>
        <v>32000000</v>
      </c>
      <c r="AE34" s="37">
        <v>5539840643.5</v>
      </c>
      <c r="AF34" s="37">
        <f>AG34-AE34</f>
        <v>0</v>
      </c>
      <c r="AG34" s="37">
        <v>5539840643.5</v>
      </c>
      <c r="AH34" s="37">
        <f>AI34-AE34</f>
        <v>96450015.819999695</v>
      </c>
      <c r="AI34" s="37">
        <v>5636290659.3199997</v>
      </c>
      <c r="AJ34" s="37">
        <f>AK34-AG34</f>
        <v>96450015.819999695</v>
      </c>
      <c r="AK34" s="37">
        <v>5636290659.3199997</v>
      </c>
      <c r="AL34" s="37">
        <f>AM34-AI34</f>
        <v>-10000000</v>
      </c>
      <c r="AM34" s="37">
        <v>5626290659.3199997</v>
      </c>
      <c r="AN34" s="37">
        <f>AO34-AM34</f>
        <v>-28538731.420000076</v>
      </c>
      <c r="AO34" s="37">
        <v>5597751927.8999996</v>
      </c>
      <c r="AP34" s="37">
        <f>AQ34-AO34</f>
        <v>75366035.870000839</v>
      </c>
      <c r="AQ34" s="37">
        <v>5673117963.7700005</v>
      </c>
      <c r="AR34" s="37">
        <v>5226683208.1599998</v>
      </c>
    </row>
    <row r="35" spans="2:44" s="13" customFormat="1" ht="25.5">
      <c r="B35" s="22" t="s">
        <v>27</v>
      </c>
      <c r="C35" s="23"/>
      <c r="D35" s="24" t="s">
        <v>30</v>
      </c>
      <c r="E35" s="42">
        <f>E8+E11+E17+E26</f>
        <v>0</v>
      </c>
      <c r="F35" s="32">
        <f t="shared" ref="F35:AR35" si="66">F8+F11+F17+F26</f>
        <v>385440735.28999996</v>
      </c>
      <c r="G35" s="32">
        <f t="shared" si="66"/>
        <v>385440735.28999996</v>
      </c>
      <c r="H35" s="32">
        <f t="shared" si="66"/>
        <v>46000000.000000007</v>
      </c>
      <c r="I35" s="32">
        <f t="shared" si="66"/>
        <v>431440735.28999996</v>
      </c>
      <c r="J35" s="32">
        <f t="shared" ref="J35:K35" si="67">J8+J11+J17+J26</f>
        <v>0</v>
      </c>
      <c r="K35" s="32">
        <f t="shared" si="67"/>
        <v>431440735.28999996</v>
      </c>
      <c r="L35" s="32">
        <f t="shared" si="66"/>
        <v>0</v>
      </c>
      <c r="M35" s="32">
        <f t="shared" si="66"/>
        <v>431440735.28999996</v>
      </c>
      <c r="N35" s="32">
        <f t="shared" ref="N35:O35" si="68">N8+N11+N17+N26</f>
        <v>0</v>
      </c>
      <c r="O35" s="32">
        <f t="shared" si="68"/>
        <v>431440735.28999996</v>
      </c>
      <c r="P35" s="32">
        <f t="shared" si="66"/>
        <v>0</v>
      </c>
      <c r="Q35" s="32">
        <f t="shared" si="66"/>
        <v>431440735.28999996</v>
      </c>
      <c r="R35" s="32">
        <f t="shared" si="66"/>
        <v>0</v>
      </c>
      <c r="S35" s="32">
        <f t="shared" si="66"/>
        <v>431440735.28999996</v>
      </c>
      <c r="T35" s="32">
        <f t="shared" si="66"/>
        <v>0</v>
      </c>
      <c r="U35" s="32">
        <f t="shared" si="66"/>
        <v>431440735.28999996</v>
      </c>
      <c r="V35" s="32">
        <f t="shared" si="66"/>
        <v>0</v>
      </c>
      <c r="W35" s="32">
        <f t="shared" si="66"/>
        <v>431440735.28999996</v>
      </c>
      <c r="X35" s="32">
        <f t="shared" si="66"/>
        <v>0</v>
      </c>
      <c r="Y35" s="32">
        <f t="shared" si="66"/>
        <v>431440735.28999996</v>
      </c>
      <c r="Z35" s="32">
        <f t="shared" si="66"/>
        <v>0</v>
      </c>
      <c r="AA35" s="32">
        <f t="shared" si="66"/>
        <v>431440735.28999996</v>
      </c>
      <c r="AB35" s="32">
        <f t="shared" si="66"/>
        <v>0</v>
      </c>
      <c r="AC35" s="32">
        <f t="shared" si="66"/>
        <v>431440735.28999996</v>
      </c>
      <c r="AD35" s="32">
        <f t="shared" si="66"/>
        <v>0</v>
      </c>
      <c r="AE35" s="32">
        <f t="shared" si="66"/>
        <v>431440735.28999996</v>
      </c>
      <c r="AF35" s="32">
        <f t="shared" ref="AF35:AG35" si="69">AF8+AF11+AF17+AF26</f>
        <v>0</v>
      </c>
      <c r="AG35" s="32">
        <f t="shared" si="69"/>
        <v>431440735.28999996</v>
      </c>
      <c r="AH35" s="32">
        <f t="shared" si="66"/>
        <v>0</v>
      </c>
      <c r="AI35" s="32">
        <f t="shared" si="66"/>
        <v>431440735.28999996</v>
      </c>
      <c r="AJ35" s="32">
        <f t="shared" ref="AJ35:AK35" si="70">AJ8+AJ11+AJ17+AJ26</f>
        <v>0</v>
      </c>
      <c r="AK35" s="32">
        <f t="shared" si="70"/>
        <v>431440735.28999996</v>
      </c>
      <c r="AL35" s="32">
        <f t="shared" si="66"/>
        <v>-46000000.000000007</v>
      </c>
      <c r="AM35" s="32">
        <f t="shared" si="66"/>
        <v>385440735.28999996</v>
      </c>
      <c r="AN35" s="32">
        <f t="shared" ref="AN35:AO35" si="71">AN8+AN11+AN17+AN26</f>
        <v>0</v>
      </c>
      <c r="AO35" s="32">
        <f t="shared" si="71"/>
        <v>385440735.28999996</v>
      </c>
      <c r="AP35" s="32">
        <f t="shared" ref="AP35:AQ35" si="72">AP8+AP11+AP17+AP26</f>
        <v>-1201398.7199990451</v>
      </c>
      <c r="AQ35" s="32">
        <f t="shared" si="72"/>
        <v>384239336.57000089</v>
      </c>
      <c r="AR35" s="32">
        <f t="shared" si="66"/>
        <v>-34451820.960000612</v>
      </c>
    </row>
  </sheetData>
  <mergeCells count="45">
    <mergeCell ref="B2:E2"/>
    <mergeCell ref="L4:L6"/>
    <mergeCell ref="B4:B6"/>
    <mergeCell ref="C4:C6"/>
    <mergeCell ref="AB4:AB6"/>
    <mergeCell ref="H4:H6"/>
    <mergeCell ref="K4:K6"/>
    <mergeCell ref="N4:N6"/>
    <mergeCell ref="O4:O6"/>
    <mergeCell ref="E4:E6"/>
    <mergeCell ref="D4:D6"/>
    <mergeCell ref="F4:F6"/>
    <mergeCell ref="AC4:AC6"/>
    <mergeCell ref="AD4:AD6"/>
    <mergeCell ref="J4:J6"/>
    <mergeCell ref="I4:I6"/>
    <mergeCell ref="M4:M6"/>
    <mergeCell ref="P4:P6"/>
    <mergeCell ref="G4:G6"/>
    <mergeCell ref="AR4:AR6"/>
    <mergeCell ref="AE4:AE6"/>
    <mergeCell ref="AH4:AH6"/>
    <mergeCell ref="AI4:AI6"/>
    <mergeCell ref="AL4:AL6"/>
    <mergeCell ref="AM4:AM6"/>
    <mergeCell ref="AN4:AN6"/>
    <mergeCell ref="AO4:AO6"/>
    <mergeCell ref="AP4:AP6"/>
    <mergeCell ref="AQ4:AQ6"/>
    <mergeCell ref="AF4:AF6"/>
    <mergeCell ref="AG4:AG6"/>
    <mergeCell ref="AJ4:AJ6"/>
    <mergeCell ref="AK4:AK6"/>
    <mergeCell ref="B1:AR1"/>
    <mergeCell ref="V4:V6"/>
    <mergeCell ref="W4:W6"/>
    <mergeCell ref="X4:X6"/>
    <mergeCell ref="Y4:Y6"/>
    <mergeCell ref="Z4:Z6"/>
    <mergeCell ref="AA4:AA6"/>
    <mergeCell ref="Q4:Q6"/>
    <mergeCell ref="R4:R6"/>
    <mergeCell ref="S4:S6"/>
    <mergeCell ref="T4:T6"/>
    <mergeCell ref="U4:U6"/>
  </mergeCells>
  <pageMargins left="0.43307086614173229" right="0.39370078740157483" top="1.6141732283464567" bottom="0.78740157480314965" header="0" footer="0"/>
  <pageSetup paperSize="9" scale="4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2021-04-08T14:02:44Z</cp:lastPrinted>
  <dcterms:created xsi:type="dcterms:W3CDTF">2019-03-19T06:20:24Z</dcterms:created>
  <dcterms:modified xsi:type="dcterms:W3CDTF">2021-04-29T14:23:30Z</dcterms:modified>
</cp:coreProperties>
</file>